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Лист1!$A$1:$M$169</definedName>
  </definedNames>
  <calcPr calcId="144525"/>
</workbook>
</file>

<file path=xl/calcChain.xml><?xml version="1.0" encoding="utf-8"?>
<calcChain xmlns="http://schemas.openxmlformats.org/spreadsheetml/2006/main">
  <c r="L128" i="1" l="1"/>
  <c r="L130" i="1"/>
  <c r="L136" i="1"/>
  <c r="L135" i="1"/>
  <c r="L110" i="1"/>
  <c r="L70" i="1"/>
  <c r="L69" i="1"/>
  <c r="L39" i="1"/>
  <c r="L161" i="1" l="1"/>
  <c r="L160" i="1" s="1"/>
  <c r="L159" i="1" s="1"/>
  <c r="L158" i="1" s="1"/>
  <c r="L157" i="1" s="1"/>
  <c r="L148" i="1"/>
  <c r="L144" i="1"/>
  <c r="L143" i="1"/>
  <c r="L140" i="1"/>
  <c r="L139" i="1"/>
  <c r="L124" i="1"/>
  <c r="L122" i="1" s="1"/>
  <c r="L121" i="1" s="1"/>
  <c r="L120" i="1" s="1"/>
  <c r="L112" i="1"/>
  <c r="L111" i="1"/>
  <c r="L106" i="1"/>
  <c r="L105" i="1" s="1"/>
  <c r="L104" i="1" s="1"/>
  <c r="L100" i="1"/>
  <c r="L99" i="1" s="1"/>
  <c r="L98" i="1" s="1"/>
  <c r="L97" i="1" s="1"/>
  <c r="L96" i="1" s="1"/>
  <c r="L94" i="1"/>
  <c r="L93" i="1"/>
  <c r="L90" i="1"/>
  <c r="L89" i="1"/>
  <c r="L88" i="1" s="1"/>
  <c r="L80" i="1"/>
  <c r="L79" i="1" s="1"/>
  <c r="L78" i="1" s="1"/>
  <c r="L77" i="1" s="1"/>
  <c r="L76" i="1" s="1"/>
  <c r="L68" i="1"/>
  <c r="L67" i="1" s="1"/>
  <c r="L66" i="1" s="1"/>
  <c r="L65" i="1" s="1"/>
  <c r="L62" i="1"/>
  <c r="L60" i="1"/>
  <c r="L57" i="1" s="1"/>
  <c r="L56" i="1" s="1"/>
  <c r="L44" i="1"/>
  <c r="L43" i="1" s="1"/>
  <c r="L38" i="1"/>
  <c r="L34" i="1"/>
  <c r="L33" i="1" s="1"/>
  <c r="L14" i="1"/>
  <c r="L19" i="1" s="1"/>
  <c r="L32" i="1" l="1"/>
  <c r="L87" i="1"/>
  <c r="L86" i="1"/>
  <c r="L85" i="1" s="1"/>
  <c r="L84" i="1" s="1"/>
  <c r="L103" i="1"/>
  <c r="L16" i="1"/>
  <c r="L18" i="1"/>
  <c r="L28" i="1"/>
  <c r="L29" i="1" s="1"/>
  <c r="L30" i="1" s="1"/>
  <c r="L31" i="1" s="1"/>
  <c r="L129" i="1"/>
  <c r="L17" i="1"/>
  <c r="L13" i="1" l="1"/>
  <c r="L163" i="1" s="1"/>
</calcChain>
</file>

<file path=xl/sharedStrings.xml><?xml version="1.0" encoding="utf-8"?>
<sst xmlns="http://schemas.openxmlformats.org/spreadsheetml/2006/main" count="673" uniqueCount="168">
  <si>
    <t xml:space="preserve">                               (тыс.руб.)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</si>
  <si>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</si>
  <si>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</si>
  <si>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</si>
  <si>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</si>
  <si>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</si>
  <si>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</si>
  <si>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</si>
  <si>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</si>
  <si>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</si>
  <si>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</si>
  <si>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</si>
  <si>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</si>
  <si>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</si>
  <si>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</si>
  <si>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</si>
  <si>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</si>
  <si>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</si>
  <si>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</si>
  <si>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</si>
  <si>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</si>
  <si>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</si>
  <si>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</si>
  <si>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</si>
  <si>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</si>
  <si>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</si>
  <si>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</si>
  <si>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</si>
  <si>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</si>
  <si>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</si>
  <si>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</si>
  <si>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</si>
  <si>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</si>
  <si>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</si>
  <si>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</si>
  <si>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</si>
  <si>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</si>
  <si>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</si>
  <si>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</si>
  <si>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</si>
  <si>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</si>
  <si>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</si>
  <si>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</si>
  <si>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</si>
  <si>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</si>
  <si>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</si>
  <si>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</si>
  <si>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</si>
  <si>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</si>
  <si>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</si>
  <si>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</si>
  <si>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</si>
  <si>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</si>
  <si>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</si>
  <si>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</si>
  <si>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</si>
  <si>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</si>
  <si>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</si>
  <si>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</si>
  <si>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</si>
  <si>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</si>
  <si>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</si>
  <si>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</si>
  <si>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</si>
  <si>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</si>
  <si>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</si>
  <si>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</si>
  <si>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</si>
  <si>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</si>
  <si>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</si>
  <si>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</si>
  <si>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111</t>
  </si>
  <si>
    <t>119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</si>
  <si>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</si>
  <si>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</si>
  <si>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</si>
  <si>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</si>
  <si>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</si>
  <si>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</si>
  <si>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</si>
  <si>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</si>
  <si>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</si>
  <si>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</si>
  <si>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</si>
  <si>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</si>
  <si>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</si>
  <si>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</si>
  <si>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</si>
  <si>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</si>
  <si>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</si>
  <si>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</si>
  <si>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</si>
  <si>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>Руководство и управление в сфере установленных функцийорганов местных администраций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</si>
  <si>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</si>
  <si>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</si>
  <si>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</si>
  <si>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</si>
  <si>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</si>
  <si>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</si>
  <si>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</si>
  <si>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</si>
  <si>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</si>
  <si>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</si>
  <si>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</si>
  <si>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</si>
  <si>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</si>
  <si>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</si>
  <si>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</si>
  <si>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</si>
  <si>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</si>
  <si>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</si>
  <si>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</si>
  <si>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</si>
  <si>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</si>
  <si>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</si>
  <si>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</si>
  <si>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</si>
  <si>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</si>
  <si>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</si>
  <si>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</si>
  <si>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</si>
  <si>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</si>
  <si>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</si>
  <si>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</si>
  <si>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</si>
  <si>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</si>
  <si>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</si>
  <si>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</si>
  <si>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</si>
  <si>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</si>
  <si>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</si>
  <si>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</si>
  <si>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</si>
  <si>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</si>
  <si>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</si>
  <si>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</si>
  <si>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</si>
  <si>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Уплата прочих налогов, сборов и иных платежей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</si>
  <si>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</si>
  <si>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</si>
  <si>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</si>
  <si>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</si>
  <si>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</si>
  <si>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</si>
  <si>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</si>
  <si>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</si>
  <si>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</si>
  <si>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</si>
  <si>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    Председатель Думы Кумарейского МО</t>
  </si>
  <si>
    <t xml:space="preserve">    Глава кумарейского МО</t>
  </si>
  <si>
    <t>В.К. Савинов</t>
  </si>
  <si>
    <t>242</t>
  </si>
  <si>
    <t>Реализация мероприятий перечня проектов народных инициатив (за счет средств областного бюджета)</t>
  </si>
  <si>
    <t>19341(310)</t>
  </si>
  <si>
    <t>10659(226)</t>
  </si>
  <si>
    <t xml:space="preserve">Выплаты денежного содержания с начислениями на него главам, муниципальным служащим органов местного самоуправления поселений Иркутской области </t>
  </si>
  <si>
    <t>Расходы на выплаты персоналу муниципальных органов</t>
  </si>
  <si>
    <t>Взносы по оязательному социальному страхованию на выплаты денежного содержания и иные выплаты работникам муниципальных органов</t>
  </si>
  <si>
    <t xml:space="preserve">Мероприятия в области коммунального хозяйства  </t>
  </si>
  <si>
    <t>91600S2370</t>
  </si>
  <si>
    <t>Муниципальная программа "Чистая вода" Кумарейского муниципального образования на 2018-2022 годы</t>
  </si>
  <si>
    <t>Финансирование мероприятия "Текущий ремонт здания Кумарейского сельского дома культуры на 2019-2023 годы"</t>
  </si>
  <si>
    <t>Прочая закупка товаров, работ и услуг для обеспечения госудасрственных (муниципальных) нужд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</si>
  <si>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  А.А. Наумова</t>
    </r>
  </si>
  <si>
    <t>9160060003</t>
  </si>
  <si>
    <t>2020 год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</si>
  <si>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2020 год и на плановый
период 2021 и 2022 годов»
от 28.12.2019 года № 15
</t>
  </si>
  <si>
    <t xml:space="preserve">Приложение 5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23.01.2020 года № 01/1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</si>
</sst>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11"/>
      <color theme="1"/>
      <name val="Courier New"/>
      <family val="3"/>
      <charset val="204"/>
    </font>
    <font>
      <sz val="8"/>
      <color theme="1"/>
      <name val="Courier New"/>
      <family val="3"/>
      <charset val="204"/>
    </font>
    <font>
      <sz val="11"/>
      <name val="Courier New"/>
      <family val="3"/>
      <charset val="204"/>
    </font>
    <font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2" xfId="0" applyFont="1" applyFill="1" applyBorder="1" applyAlignment="1">
      <alignment horizontal="left"/>
    </xf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4" borderId="0" xfId="0" applyFont="1" applyFill="1" applyBorder="1"/>
    <xf numFmtId="49" fontId="15" fillId="4" borderId="2" xfId="0" applyNumberFormat="1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/>
    <xf numFmtId="0" fontId="16" fillId="2" borderId="0" xfId="0" applyFont="1" applyFill="1" applyBorder="1"/>
    <xf numFmtId="0" fontId="16" fillId="2" borderId="1" xfId="0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6" fillId="0" borderId="0" xfId="0" applyFont="1"/>
    <xf numFmtId="0" fontId="18" fillId="0" borderId="0" xfId="0" applyFont="1"/>
    <xf numFmtId="0" fontId="8" fillId="2" borderId="8" xfId="0" applyFont="1" applyFill="1" applyBorder="1" applyAlignment="1">
      <alignment horizontal="left" wrapText="1"/>
    </xf>
    <xf numFmtId="164" fontId="16" fillId="2" borderId="2" xfId="0" applyNumberFormat="1" applyFont="1" applyFill="1" applyBorder="1"/>
    <xf numFmtId="49" fontId="8" fillId="2" borderId="8" xfId="0" applyNumberFormat="1" applyFont="1" applyFill="1" applyBorder="1"/>
    <xf numFmtId="0" fontId="4" fillId="3" borderId="8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/>
    <xf numFmtId="49" fontId="5" fillId="4" borderId="9" xfId="0" applyNumberFormat="1" applyFont="1" applyFill="1" applyBorder="1"/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wrapText="1"/>
    </xf>
    <xf numFmtId="0" fontId="16" fillId="2" borderId="8" xfId="0" applyFont="1" applyFill="1" applyBorder="1"/>
    <xf numFmtId="0" fontId="16" fillId="2" borderId="8" xfId="0" applyFont="1" applyFill="1" applyBorder="1" applyAlignment="1">
      <alignment wrapText="1"/>
    </xf>
    <xf numFmtId="0" fontId="6" fillId="2" borderId="8" xfId="0" applyFont="1" applyFill="1" applyBorder="1" applyAlignment="1">
      <alignment horizontal="left" wrapText="1"/>
    </xf>
    <xf numFmtId="49" fontId="20" fillId="2" borderId="2" xfId="0" applyNumberFormat="1" applyFont="1" applyFill="1" applyBorder="1"/>
    <xf numFmtId="0" fontId="21" fillId="5" borderId="2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49" fontId="16" fillId="2" borderId="12" xfId="0" applyNumberFormat="1" applyFont="1" applyFill="1" applyBorder="1"/>
    <xf numFmtId="49" fontId="16" fillId="2" borderId="3" xfId="0" applyNumberFormat="1" applyFont="1" applyFill="1" applyBorder="1"/>
    <xf numFmtId="0" fontId="1" fillId="2" borderId="7" xfId="0" applyFont="1" applyFill="1" applyBorder="1" applyAlignment="1">
      <alignment horizontal="left"/>
    </xf>
    <xf numFmtId="164" fontId="6" fillId="2" borderId="14" xfId="0" applyNumberFormat="1" applyFont="1" applyFill="1" applyBorder="1"/>
    <xf numFmtId="0" fontId="19" fillId="0" borderId="0" xfId="0" applyFont="1" applyAlignment="1">
      <alignment horizontal="right" wrapText="1"/>
    </xf>
    <xf numFmtId="0" fontId="17" fillId="0" borderId="0" xfId="0" applyFont="1" applyAlignment="1">
      <alignment horizontal="right"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tabSelected="1" topLeftCell="A158" zoomScaleNormal="100" workbookViewId="0">
      <selection activeCell="O167" sqref="O167"/>
    </sheetView>
  </sheetViews>
  <sheetFormatPr defaultRowHeight="12.75" x14ac:dyDescent="0.2"/>
  <cols>
    <col min="1" max="1" width="52.5703125" style="3" customWidth="1"/>
    <col min="2" max="4" width="0" style="3" hidden="1" customWidth="1"/>
    <col min="5" max="5" width="5.5703125" style="3" customWidth="1"/>
    <col min="6" max="6" width="5.7109375" style="3" customWidth="1"/>
    <col min="7" max="7" width="4.140625" style="3" customWidth="1"/>
    <col min="8" max="8" width="14.42578125" style="3" customWidth="1"/>
    <col min="9" max="9" width="5.5703125" style="3" customWidth="1"/>
    <col min="10" max="11" width="0" style="3" hidden="1" customWidth="1"/>
    <col min="12" max="12" width="10" style="3" customWidth="1"/>
    <col min="13" max="14" width="9.140625" style="3" hidden="1" customWidth="1"/>
    <col min="15" max="16384" width="9.140625" style="3"/>
  </cols>
  <sheetData>
    <row r="1" spans="1:14" ht="126" customHeight="1" x14ac:dyDescent="0.25">
      <c r="A1" s="313" t="s">
        <v>167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285"/>
    </row>
    <row r="2" spans="1:14" ht="18" hidden="1" customHeight="1" x14ac:dyDescent="0.25">
      <c r="A2" s="31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</row>
    <row r="3" spans="1:14" ht="13.5" hidden="1" x14ac:dyDescent="0.25">
      <c r="A3" s="1"/>
      <c r="B3" s="2"/>
      <c r="C3" s="2"/>
      <c r="D3" s="2"/>
      <c r="E3" s="4"/>
      <c r="F3" s="5"/>
      <c r="G3" s="2"/>
      <c r="H3" s="6"/>
      <c r="I3" s="7"/>
      <c r="J3" s="7"/>
      <c r="K3" s="7"/>
      <c r="L3" s="8"/>
    </row>
    <row r="4" spans="1:14" ht="13.5" hidden="1" x14ac:dyDescent="0.25">
      <c r="A4" s="1"/>
      <c r="B4" s="2"/>
      <c r="C4" s="2"/>
      <c r="D4" s="2"/>
      <c r="E4" s="2"/>
      <c r="F4" s="6"/>
      <c r="G4" s="2"/>
      <c r="H4" s="2"/>
      <c r="I4" s="7"/>
      <c r="J4" s="7"/>
      <c r="K4" s="7"/>
      <c r="L4" s="8"/>
    </row>
    <row r="5" spans="1:14" ht="13.5" hidden="1" x14ac:dyDescent="0.25">
      <c r="A5" s="1"/>
      <c r="B5" s="2"/>
      <c r="C5" s="2"/>
      <c r="D5" s="2"/>
      <c r="E5" s="2"/>
      <c r="F5" s="2"/>
      <c r="G5" s="2"/>
      <c r="H5" s="2"/>
      <c r="I5" s="7"/>
      <c r="J5" s="7"/>
      <c r="K5" s="7"/>
      <c r="L5" s="8"/>
    </row>
    <row r="6" spans="1:14" ht="13.5" hidden="1" x14ac:dyDescent="0.25">
      <c r="A6" s="1"/>
      <c r="B6" s="2"/>
      <c r="C6" s="2"/>
      <c r="D6" s="2"/>
      <c r="E6" s="2"/>
      <c r="F6" s="2"/>
      <c r="G6" s="2"/>
      <c r="H6" s="1"/>
      <c r="I6" s="7"/>
      <c r="J6" s="7"/>
      <c r="K6" s="7"/>
      <c r="L6" s="8"/>
    </row>
    <row r="7" spans="1:14" ht="7.5" hidden="1" customHeight="1" x14ac:dyDescent="0.25">
      <c r="A7" s="1"/>
      <c r="B7" s="2"/>
      <c r="C7" s="2"/>
      <c r="D7" s="2"/>
      <c r="E7" s="2"/>
      <c r="F7" s="2"/>
      <c r="G7" s="2"/>
      <c r="H7" s="2"/>
      <c r="I7" s="7"/>
      <c r="J7" s="7"/>
      <c r="K7" s="7"/>
      <c r="L7" s="8"/>
    </row>
    <row r="8" spans="1:14" ht="13.5" hidden="1" customHeight="1" x14ac:dyDescent="0.25">
      <c r="A8" s="315"/>
      <c r="B8" s="315"/>
      <c r="C8" s="315"/>
      <c r="D8" s="315"/>
      <c r="E8" s="315"/>
      <c r="F8" s="315"/>
      <c r="G8" s="315"/>
      <c r="H8" s="315"/>
      <c r="I8" s="315"/>
      <c r="J8" s="315"/>
      <c r="K8" s="315"/>
      <c r="L8" s="315"/>
    </row>
    <row r="9" spans="1:14" ht="112.5" customHeight="1" x14ac:dyDescent="0.25">
      <c r="A9" s="312" t="s">
        <v>166</v>
      </c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</row>
    <row r="10" spans="1:14" ht="54.75" customHeight="1" x14ac:dyDescent="0.25">
      <c r="A10" s="7"/>
      <c r="B10" s="7"/>
      <c r="C10" s="7"/>
      <c r="D10" s="7"/>
      <c r="E10" s="7"/>
      <c r="F10" s="7" t="s">
        <v>0</v>
      </c>
      <c r="G10" s="7"/>
      <c r="H10" s="7"/>
      <c r="I10" s="3" t="s">
        <v>131</v>
      </c>
      <c r="K10" s="7"/>
      <c r="L10" s="8"/>
    </row>
    <row r="11" spans="1:14" ht="13.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9" t="s">
        <v>165</v>
      </c>
    </row>
    <row r="12" spans="1:14" ht="15" customHeight="1" x14ac:dyDescent="0.25">
      <c r="A12" s="10"/>
      <c r="B12" s="11"/>
      <c r="C12" s="11"/>
      <c r="D12" s="11"/>
      <c r="E12" s="12" t="s">
        <v>1</v>
      </c>
      <c r="F12" s="12" t="s">
        <v>2</v>
      </c>
      <c r="G12" s="12" t="s">
        <v>3</v>
      </c>
      <c r="H12" s="12" t="s">
        <v>4</v>
      </c>
      <c r="I12" s="12" t="s">
        <v>5</v>
      </c>
      <c r="J12" s="7"/>
      <c r="K12" s="7"/>
      <c r="L12" s="13" t="s">
        <v>6</v>
      </c>
    </row>
    <row r="13" spans="1:14" ht="13.5" x14ac:dyDescent="0.25">
      <c r="A13" s="14" t="s">
        <v>7</v>
      </c>
      <c r="B13" s="15"/>
      <c r="C13" s="15"/>
      <c r="D13" s="15"/>
      <c r="E13" s="16" t="s">
        <v>8</v>
      </c>
      <c r="F13" s="17" t="s">
        <v>9</v>
      </c>
      <c r="G13" s="18"/>
      <c r="H13" s="18"/>
      <c r="I13" s="18"/>
      <c r="J13" s="19"/>
      <c r="K13" s="19"/>
      <c r="L13" s="20">
        <f>L14+L22+L28+L49+L56</f>
        <v>5245.5999999999995</v>
      </c>
    </row>
    <row r="14" spans="1:14" ht="30.75" customHeight="1" x14ac:dyDescent="0.25">
      <c r="A14" s="21" t="s">
        <v>101</v>
      </c>
      <c r="B14" s="22"/>
      <c r="C14" s="22"/>
      <c r="D14" s="22"/>
      <c r="E14" s="23">
        <v>993</v>
      </c>
      <c r="F14" s="60" t="s">
        <v>9</v>
      </c>
      <c r="G14" s="103"/>
      <c r="H14" s="23"/>
      <c r="I14" s="23"/>
      <c r="J14" s="24"/>
      <c r="K14" s="24"/>
      <c r="L14" s="25">
        <f>L20+L21</f>
        <v>925.59999999999991</v>
      </c>
    </row>
    <row r="15" spans="1:14" ht="13.5" x14ac:dyDescent="0.25">
      <c r="A15" s="26" t="s">
        <v>11</v>
      </c>
      <c r="B15" s="27"/>
      <c r="C15" s="27"/>
      <c r="D15" s="27"/>
      <c r="E15" s="28">
        <v>993</v>
      </c>
      <c r="F15" s="29" t="s">
        <v>9</v>
      </c>
      <c r="G15" s="30" t="s">
        <v>10</v>
      </c>
      <c r="H15" s="28">
        <v>9100000000</v>
      </c>
      <c r="I15" s="26"/>
      <c r="J15" s="31"/>
      <c r="K15" s="31"/>
      <c r="L15" s="32"/>
    </row>
    <row r="16" spans="1:14" ht="43.5" customHeight="1" x14ac:dyDescent="0.25">
      <c r="A16" s="33" t="s">
        <v>92</v>
      </c>
      <c r="B16" s="34"/>
      <c r="C16" s="34"/>
      <c r="D16" s="34"/>
      <c r="E16" s="35">
        <v>993</v>
      </c>
      <c r="F16" s="36" t="s">
        <v>9</v>
      </c>
      <c r="G16" s="37" t="s">
        <v>10</v>
      </c>
      <c r="H16" s="38">
        <v>9110000000</v>
      </c>
      <c r="I16" s="39"/>
      <c r="J16" s="40"/>
      <c r="K16" s="40"/>
      <c r="L16" s="41">
        <f>L14</f>
        <v>925.59999999999991</v>
      </c>
    </row>
    <row r="17" spans="1:12" ht="21" customHeight="1" x14ac:dyDescent="0.25">
      <c r="A17" s="33" t="s">
        <v>12</v>
      </c>
      <c r="B17" s="34"/>
      <c r="C17" s="34"/>
      <c r="D17" s="34"/>
      <c r="E17" s="35">
        <v>993</v>
      </c>
      <c r="F17" s="36" t="s">
        <v>9</v>
      </c>
      <c r="G17" s="37" t="s">
        <v>10</v>
      </c>
      <c r="H17" s="38">
        <v>9110272680</v>
      </c>
      <c r="I17" s="39"/>
      <c r="J17" s="40"/>
      <c r="K17" s="40"/>
      <c r="L17" s="41">
        <f>L14</f>
        <v>925.59999999999991</v>
      </c>
    </row>
    <row r="18" spans="1:12" ht="59.25" customHeight="1" x14ac:dyDescent="0.25">
      <c r="A18" s="33" t="s">
        <v>155</v>
      </c>
      <c r="B18" s="34"/>
      <c r="C18" s="34"/>
      <c r="D18" s="34"/>
      <c r="E18" s="35">
        <v>993</v>
      </c>
      <c r="F18" s="36" t="s">
        <v>9</v>
      </c>
      <c r="G18" s="37" t="s">
        <v>10</v>
      </c>
      <c r="H18" s="38">
        <v>9110200203</v>
      </c>
      <c r="I18" s="39">
        <v>100</v>
      </c>
      <c r="J18" s="40"/>
      <c r="K18" s="40"/>
      <c r="L18" s="41">
        <f>L14</f>
        <v>925.59999999999991</v>
      </c>
    </row>
    <row r="19" spans="1:12" ht="29.25" customHeight="1" x14ac:dyDescent="0.25">
      <c r="A19" s="33" t="s">
        <v>156</v>
      </c>
      <c r="B19" s="34"/>
      <c r="C19" s="34"/>
      <c r="D19" s="34"/>
      <c r="E19" s="35">
        <v>993</v>
      </c>
      <c r="F19" s="36" t="s">
        <v>9</v>
      </c>
      <c r="G19" s="37" t="s">
        <v>10</v>
      </c>
      <c r="H19" s="38">
        <v>9110200203</v>
      </c>
      <c r="I19" s="39">
        <v>120</v>
      </c>
      <c r="J19" s="40"/>
      <c r="K19" s="40"/>
      <c r="L19" s="41">
        <f>L14</f>
        <v>925.59999999999991</v>
      </c>
    </row>
    <row r="20" spans="1:12" ht="21" customHeight="1" x14ac:dyDescent="0.25">
      <c r="A20" s="33" t="s">
        <v>13</v>
      </c>
      <c r="B20" s="34"/>
      <c r="C20" s="34"/>
      <c r="D20" s="34"/>
      <c r="E20" s="35">
        <v>993</v>
      </c>
      <c r="F20" s="36" t="s">
        <v>9</v>
      </c>
      <c r="G20" s="37" t="s">
        <v>10</v>
      </c>
      <c r="H20" s="38">
        <v>9110200203</v>
      </c>
      <c r="I20" s="39">
        <v>121</v>
      </c>
      <c r="J20" s="40"/>
      <c r="K20" s="40"/>
      <c r="L20" s="41">
        <v>710.9</v>
      </c>
    </row>
    <row r="21" spans="1:12" ht="46.5" customHeight="1" x14ac:dyDescent="0.25">
      <c r="A21" s="33" t="s">
        <v>157</v>
      </c>
      <c r="B21" s="34"/>
      <c r="C21" s="34"/>
      <c r="D21" s="34"/>
      <c r="E21" s="35">
        <v>993</v>
      </c>
      <c r="F21" s="36" t="s">
        <v>9</v>
      </c>
      <c r="G21" s="37" t="s">
        <v>10</v>
      </c>
      <c r="H21" s="38">
        <v>9110200203</v>
      </c>
      <c r="I21" s="39">
        <v>129</v>
      </c>
      <c r="J21" s="40"/>
      <c r="K21" s="40"/>
      <c r="L21" s="41">
        <v>214.7</v>
      </c>
    </row>
    <row r="22" spans="1:12" ht="54.75" customHeight="1" x14ac:dyDescent="0.25">
      <c r="A22" s="211" t="s">
        <v>132</v>
      </c>
      <c r="B22" s="273"/>
      <c r="C22" s="273"/>
      <c r="D22" s="273"/>
      <c r="E22" s="274" t="s">
        <v>8</v>
      </c>
      <c r="F22" s="274" t="s">
        <v>9</v>
      </c>
      <c r="G22" s="274" t="s">
        <v>37</v>
      </c>
      <c r="H22" s="275"/>
      <c r="I22" s="276"/>
      <c r="J22" s="75"/>
      <c r="K22" s="75"/>
      <c r="L22" s="279">
        <v>0</v>
      </c>
    </row>
    <row r="23" spans="1:12" ht="21.75" customHeight="1" x14ac:dyDescent="0.25">
      <c r="A23" s="302" t="s">
        <v>11</v>
      </c>
      <c r="B23" s="277"/>
      <c r="C23" s="277"/>
      <c r="D23" s="277"/>
      <c r="E23" s="305" t="s">
        <v>8</v>
      </c>
      <c r="F23" s="305" t="s">
        <v>9</v>
      </c>
      <c r="G23" s="305" t="s">
        <v>37</v>
      </c>
      <c r="H23" s="306">
        <v>9100000000</v>
      </c>
      <c r="I23" s="278"/>
      <c r="J23" s="75"/>
      <c r="K23" s="75"/>
      <c r="L23" s="32">
        <v>0</v>
      </c>
    </row>
    <row r="24" spans="1:12" ht="43.5" customHeight="1" x14ac:dyDescent="0.25">
      <c r="A24" s="303" t="s">
        <v>133</v>
      </c>
      <c r="B24" s="277"/>
      <c r="C24" s="277"/>
      <c r="D24" s="277"/>
      <c r="E24" s="305" t="s">
        <v>8</v>
      </c>
      <c r="F24" s="305" t="s">
        <v>9</v>
      </c>
      <c r="G24" s="305" t="s">
        <v>37</v>
      </c>
      <c r="H24" s="307">
        <v>9110000000</v>
      </c>
      <c r="I24" s="278"/>
      <c r="J24" s="75"/>
      <c r="K24" s="75"/>
      <c r="L24" s="32">
        <v>0</v>
      </c>
    </row>
    <row r="25" spans="1:12" ht="24.75" customHeight="1" x14ac:dyDescent="0.25">
      <c r="A25" s="303" t="s">
        <v>134</v>
      </c>
      <c r="B25" s="277"/>
      <c r="C25" s="277"/>
      <c r="D25" s="277"/>
      <c r="E25" s="305" t="s">
        <v>8</v>
      </c>
      <c r="F25" s="305" t="s">
        <v>9</v>
      </c>
      <c r="G25" s="305" t="s">
        <v>37</v>
      </c>
      <c r="H25" s="308" t="s">
        <v>135</v>
      </c>
      <c r="I25" s="278"/>
      <c r="J25" s="75"/>
      <c r="K25" s="75"/>
      <c r="L25" s="32">
        <v>0</v>
      </c>
    </row>
    <row r="26" spans="1:12" ht="12" customHeight="1" x14ac:dyDescent="0.25">
      <c r="A26" s="302" t="s">
        <v>24</v>
      </c>
      <c r="B26" s="277"/>
      <c r="C26" s="277"/>
      <c r="D26" s="277"/>
      <c r="E26" s="305" t="s">
        <v>8</v>
      </c>
      <c r="F26" s="305" t="s">
        <v>9</v>
      </c>
      <c r="G26" s="305" t="s">
        <v>37</v>
      </c>
      <c r="H26" s="309" t="s">
        <v>136</v>
      </c>
      <c r="I26" s="278">
        <v>800</v>
      </c>
      <c r="J26" s="75"/>
      <c r="K26" s="75"/>
      <c r="L26" s="32">
        <v>0</v>
      </c>
    </row>
    <row r="27" spans="1:12" ht="15.75" customHeight="1" x14ac:dyDescent="0.25">
      <c r="A27" s="278" t="s">
        <v>137</v>
      </c>
      <c r="B27" s="277"/>
      <c r="C27" s="277"/>
      <c r="D27" s="277"/>
      <c r="E27" s="305" t="s">
        <v>8</v>
      </c>
      <c r="F27" s="305" t="s">
        <v>9</v>
      </c>
      <c r="G27" s="305" t="s">
        <v>37</v>
      </c>
      <c r="H27" s="309" t="s">
        <v>136</v>
      </c>
      <c r="I27" s="278">
        <v>852</v>
      </c>
      <c r="J27" s="75"/>
      <c r="K27" s="75"/>
      <c r="L27" s="32">
        <v>0</v>
      </c>
    </row>
    <row r="28" spans="1:12" ht="57" customHeight="1" x14ac:dyDescent="0.25">
      <c r="A28" s="272" t="s">
        <v>100</v>
      </c>
      <c r="B28" s="22"/>
      <c r="C28" s="22"/>
      <c r="D28" s="22"/>
      <c r="E28" s="280">
        <v>993</v>
      </c>
      <c r="F28" s="281" t="s">
        <v>9</v>
      </c>
      <c r="G28" s="282" t="s">
        <v>15</v>
      </c>
      <c r="H28" s="61"/>
      <c r="I28" s="61"/>
      <c r="J28" s="24"/>
      <c r="K28" s="24"/>
      <c r="L28" s="200">
        <f>+L33+L38+L43</f>
        <v>4302.2999999999993</v>
      </c>
    </row>
    <row r="29" spans="1:12" ht="13.5" x14ac:dyDescent="0.25">
      <c r="A29" s="62" t="s">
        <v>11</v>
      </c>
      <c r="B29" s="63"/>
      <c r="C29" s="63"/>
      <c r="D29" s="63"/>
      <c r="E29" s="30" t="s">
        <v>8</v>
      </c>
      <c r="F29" s="30" t="s">
        <v>9</v>
      </c>
      <c r="G29" s="64" t="s">
        <v>15</v>
      </c>
      <c r="H29" s="65" t="s">
        <v>16</v>
      </c>
      <c r="I29" s="62"/>
      <c r="J29" s="62"/>
      <c r="K29" s="62"/>
      <c r="L29" s="271">
        <f>L28</f>
        <v>4302.2999999999993</v>
      </c>
    </row>
    <row r="30" spans="1:12" ht="38.25" customHeight="1" x14ac:dyDescent="0.25">
      <c r="A30" s="33" t="s">
        <v>92</v>
      </c>
      <c r="B30" s="49"/>
      <c r="C30" s="49"/>
      <c r="D30" s="49"/>
      <c r="E30" s="37" t="s">
        <v>8</v>
      </c>
      <c r="F30" s="36" t="s">
        <v>9</v>
      </c>
      <c r="G30" s="66" t="s">
        <v>15</v>
      </c>
      <c r="H30" s="67" t="s">
        <v>17</v>
      </c>
      <c r="I30" s="68"/>
      <c r="J30" s="68"/>
      <c r="K30" s="68"/>
      <c r="L30" s="51">
        <f>L29</f>
        <v>4302.2999999999993</v>
      </c>
    </row>
    <row r="31" spans="1:12" ht="29.25" customHeight="1" x14ac:dyDescent="0.25">
      <c r="A31" s="33" t="s">
        <v>98</v>
      </c>
      <c r="B31" s="53"/>
      <c r="C31" s="53"/>
      <c r="D31" s="53"/>
      <c r="E31" s="69" t="s">
        <v>8</v>
      </c>
      <c r="F31" s="70" t="s">
        <v>9</v>
      </c>
      <c r="G31" s="71" t="s">
        <v>15</v>
      </c>
      <c r="H31" s="67" t="s">
        <v>19</v>
      </c>
      <c r="I31" s="68"/>
      <c r="J31" s="68"/>
      <c r="K31" s="68"/>
      <c r="L31" s="51">
        <f>L30</f>
        <v>4302.2999999999993</v>
      </c>
    </row>
    <row r="32" spans="1:12" ht="29.25" customHeight="1" x14ac:dyDescent="0.25">
      <c r="A32" s="72" t="s">
        <v>97</v>
      </c>
      <c r="B32" s="53"/>
      <c r="C32" s="53"/>
      <c r="D32" s="53"/>
      <c r="E32" s="69" t="s">
        <v>8</v>
      </c>
      <c r="F32" s="70" t="s">
        <v>9</v>
      </c>
      <c r="G32" s="71" t="s">
        <v>15</v>
      </c>
      <c r="H32" s="67" t="s">
        <v>99</v>
      </c>
      <c r="I32" s="68"/>
      <c r="J32" s="68"/>
      <c r="K32" s="68"/>
      <c r="L32" s="51">
        <f>L33+L38+L43</f>
        <v>4302.2999999999993</v>
      </c>
    </row>
    <row r="33" spans="1:13" ht="54" customHeight="1" x14ac:dyDescent="0.25">
      <c r="A33" s="48" t="s">
        <v>93</v>
      </c>
      <c r="B33" s="53"/>
      <c r="C33" s="53"/>
      <c r="D33" s="54"/>
      <c r="E33" s="45" t="s">
        <v>8</v>
      </c>
      <c r="F33" s="45" t="s">
        <v>9</v>
      </c>
      <c r="G33" s="67" t="s">
        <v>15</v>
      </c>
      <c r="H33" s="71" t="s">
        <v>21</v>
      </c>
      <c r="I33" s="68">
        <v>100</v>
      </c>
      <c r="J33" s="68"/>
      <c r="K33" s="68"/>
      <c r="L33" s="51">
        <f>L34</f>
        <v>2454.3999999999996</v>
      </c>
    </row>
    <row r="34" spans="1:13" ht="29.25" customHeight="1" x14ac:dyDescent="0.25">
      <c r="A34" s="48" t="s">
        <v>94</v>
      </c>
      <c r="B34" s="49"/>
      <c r="C34" s="49"/>
      <c r="D34" s="50"/>
      <c r="E34" s="69" t="s">
        <v>8</v>
      </c>
      <c r="F34" s="70" t="s">
        <v>9</v>
      </c>
      <c r="G34" s="71" t="s">
        <v>15</v>
      </c>
      <c r="H34" s="71" t="s">
        <v>21</v>
      </c>
      <c r="I34" s="68">
        <v>120</v>
      </c>
      <c r="J34" s="49"/>
      <c r="K34" s="49"/>
      <c r="L34" s="74">
        <f>L35+L36+L37</f>
        <v>2454.3999999999996</v>
      </c>
    </row>
    <row r="35" spans="1:13" ht="29.25" customHeight="1" x14ac:dyDescent="0.25">
      <c r="A35" s="48" t="s">
        <v>95</v>
      </c>
      <c r="B35" s="47"/>
      <c r="C35" s="47"/>
      <c r="D35" s="47"/>
      <c r="E35" s="43">
        <v>993</v>
      </c>
      <c r="F35" s="45" t="s">
        <v>9</v>
      </c>
      <c r="G35" s="67" t="s">
        <v>15</v>
      </c>
      <c r="H35" s="71" t="s">
        <v>21</v>
      </c>
      <c r="I35" s="47">
        <v>121</v>
      </c>
      <c r="J35" s="75"/>
      <c r="K35" s="75"/>
      <c r="L35" s="76">
        <v>1907.1</v>
      </c>
    </row>
    <row r="36" spans="1:13" ht="46.5" customHeight="1" x14ac:dyDescent="0.25">
      <c r="A36" s="301" t="s">
        <v>22</v>
      </c>
      <c r="B36" s="77"/>
      <c r="C36" s="77"/>
      <c r="D36" s="77"/>
      <c r="E36" s="43">
        <v>993</v>
      </c>
      <c r="F36" s="45" t="s">
        <v>9</v>
      </c>
      <c r="G36" s="67" t="s">
        <v>15</v>
      </c>
      <c r="H36" s="71" t="s">
        <v>21</v>
      </c>
      <c r="I36" s="47">
        <v>122</v>
      </c>
      <c r="J36" s="34"/>
      <c r="K36" s="34"/>
      <c r="L36" s="76">
        <v>3</v>
      </c>
    </row>
    <row r="37" spans="1:13" ht="27" customHeight="1" x14ac:dyDescent="0.25">
      <c r="A37" s="58" t="s">
        <v>96</v>
      </c>
      <c r="B37" s="49"/>
      <c r="C37" s="49"/>
      <c r="D37" s="49"/>
      <c r="E37" s="43">
        <v>993</v>
      </c>
      <c r="F37" s="44" t="s">
        <v>9</v>
      </c>
      <c r="G37" s="67" t="s">
        <v>15</v>
      </c>
      <c r="H37" s="67" t="s">
        <v>21</v>
      </c>
      <c r="I37" s="47">
        <v>129</v>
      </c>
      <c r="J37" s="34"/>
      <c r="K37" s="34"/>
      <c r="L37" s="76">
        <v>544.29999999999995</v>
      </c>
      <c r="M37" s="73"/>
    </row>
    <row r="38" spans="1:13" ht="74.25" customHeight="1" x14ac:dyDescent="0.25">
      <c r="A38" s="48" t="s">
        <v>102</v>
      </c>
      <c r="B38" s="78"/>
      <c r="C38" s="78"/>
      <c r="D38" s="78"/>
      <c r="E38" s="37" t="s">
        <v>8</v>
      </c>
      <c r="F38" s="36" t="s">
        <v>9</v>
      </c>
      <c r="G38" s="66" t="s">
        <v>15</v>
      </c>
      <c r="H38" s="79" t="s">
        <v>21</v>
      </c>
      <c r="I38" s="57">
        <v>200</v>
      </c>
      <c r="J38" s="55"/>
      <c r="K38" s="74">
        <v>1211.3</v>
      </c>
      <c r="L38" s="51">
        <f>L39</f>
        <v>1734.8999999999999</v>
      </c>
    </row>
    <row r="39" spans="1:13" ht="27" customHeight="1" x14ac:dyDescent="0.25">
      <c r="A39" s="80" t="s">
        <v>103</v>
      </c>
      <c r="B39" s="53"/>
      <c r="C39" s="53"/>
      <c r="D39" s="53"/>
      <c r="E39" s="81" t="s">
        <v>8</v>
      </c>
      <c r="F39" s="82" t="s">
        <v>9</v>
      </c>
      <c r="G39" s="83" t="s">
        <v>15</v>
      </c>
      <c r="H39" s="84" t="s">
        <v>21</v>
      </c>
      <c r="I39" s="85">
        <v>240</v>
      </c>
      <c r="J39" s="53"/>
      <c r="K39" s="53"/>
      <c r="L39" s="86">
        <f>L40+L42</f>
        <v>1734.8999999999999</v>
      </c>
    </row>
    <row r="40" spans="1:13" ht="29.25" customHeight="1" x14ac:dyDescent="0.25">
      <c r="A40" s="87" t="s">
        <v>104</v>
      </c>
      <c r="B40" s="78"/>
      <c r="C40" s="78"/>
      <c r="D40" s="78"/>
      <c r="E40" s="45" t="s">
        <v>8</v>
      </c>
      <c r="F40" s="44" t="s">
        <v>9</v>
      </c>
      <c r="G40" s="67" t="s">
        <v>15</v>
      </c>
      <c r="H40" s="88" t="s">
        <v>21</v>
      </c>
      <c r="I40" s="68">
        <v>242</v>
      </c>
      <c r="J40" s="78"/>
      <c r="K40" s="78"/>
      <c r="L40" s="51">
        <v>179.6</v>
      </c>
    </row>
    <row r="41" spans="1:13" ht="47.25" customHeight="1" x14ac:dyDescent="0.25">
      <c r="A41" s="89" t="s">
        <v>105</v>
      </c>
      <c r="B41" s="49"/>
      <c r="C41" s="49"/>
      <c r="D41" s="49"/>
      <c r="E41" s="69"/>
      <c r="F41" s="70"/>
      <c r="G41" s="71"/>
      <c r="H41" s="90"/>
      <c r="I41" s="91"/>
      <c r="J41" s="49"/>
      <c r="K41" s="49"/>
      <c r="L41" s="92"/>
    </row>
    <row r="42" spans="1:13" ht="65.25" customHeight="1" x14ac:dyDescent="0.25">
      <c r="A42" s="93"/>
      <c r="B42" s="55"/>
      <c r="C42" s="55"/>
      <c r="D42" s="55"/>
      <c r="E42" s="37" t="s">
        <v>8</v>
      </c>
      <c r="F42" s="36" t="s">
        <v>9</v>
      </c>
      <c r="G42" s="66" t="s">
        <v>15</v>
      </c>
      <c r="H42" s="79" t="s">
        <v>21</v>
      </c>
      <c r="I42" s="57">
        <v>244</v>
      </c>
      <c r="J42" s="55"/>
      <c r="K42" s="55"/>
      <c r="L42" s="74">
        <v>1555.3</v>
      </c>
    </row>
    <row r="43" spans="1:13" ht="13.5" x14ac:dyDescent="0.25">
      <c r="A43" s="89" t="s">
        <v>24</v>
      </c>
      <c r="B43" s="53"/>
      <c r="C43" s="53"/>
      <c r="D43" s="53"/>
      <c r="E43" s="45" t="s">
        <v>8</v>
      </c>
      <c r="F43" s="44" t="s">
        <v>9</v>
      </c>
      <c r="G43" s="67" t="s">
        <v>15</v>
      </c>
      <c r="H43" s="79" t="s">
        <v>21</v>
      </c>
      <c r="I43" s="68">
        <v>800</v>
      </c>
      <c r="J43" s="78"/>
      <c r="K43" s="78"/>
      <c r="L43" s="51">
        <f>L44</f>
        <v>113</v>
      </c>
    </row>
    <row r="44" spans="1:13" ht="13.5" x14ac:dyDescent="0.25">
      <c r="A44" s="94" t="s">
        <v>25</v>
      </c>
      <c r="B44" s="7"/>
      <c r="C44" s="7"/>
      <c r="D44" s="7"/>
      <c r="E44" s="81" t="s">
        <v>8</v>
      </c>
      <c r="F44" s="95" t="s">
        <v>9</v>
      </c>
      <c r="G44" s="96" t="s">
        <v>15</v>
      </c>
      <c r="H44" s="79" t="s">
        <v>21</v>
      </c>
      <c r="I44" s="97">
        <v>850</v>
      </c>
      <c r="J44" s="7"/>
      <c r="K44" s="7"/>
      <c r="L44" s="98">
        <f>L46+L47+L48</f>
        <v>113</v>
      </c>
    </row>
    <row r="45" spans="1:13" ht="33" customHeight="1" x14ac:dyDescent="0.25">
      <c r="A45" s="322" t="s">
        <v>106</v>
      </c>
      <c r="B45" s="49"/>
      <c r="C45" s="49"/>
      <c r="D45" s="49"/>
      <c r="E45" s="99"/>
      <c r="F45" s="70"/>
      <c r="G45" s="71"/>
      <c r="H45" s="100"/>
      <c r="I45" s="91"/>
      <c r="J45" s="49"/>
      <c r="K45" s="49"/>
      <c r="L45" s="92"/>
    </row>
    <row r="46" spans="1:13" ht="13.5" x14ac:dyDescent="0.25">
      <c r="A46" s="323"/>
      <c r="B46" s="55"/>
      <c r="C46" s="55"/>
      <c r="D46" s="55"/>
      <c r="E46" s="37" t="s">
        <v>8</v>
      </c>
      <c r="F46" s="36" t="s">
        <v>9</v>
      </c>
      <c r="G46" s="66" t="s">
        <v>15</v>
      </c>
      <c r="H46" s="79" t="s">
        <v>21</v>
      </c>
      <c r="I46" s="57">
        <v>851</v>
      </c>
      <c r="J46" s="55"/>
      <c r="K46" s="55"/>
      <c r="L46" s="74">
        <v>86.2</v>
      </c>
    </row>
    <row r="47" spans="1:13" ht="13.5" x14ac:dyDescent="0.25">
      <c r="A47" s="68" t="s">
        <v>107</v>
      </c>
      <c r="B47" s="53"/>
      <c r="C47" s="53"/>
      <c r="D47" s="53"/>
      <c r="E47" s="37" t="s">
        <v>8</v>
      </c>
      <c r="F47" s="45" t="s">
        <v>9</v>
      </c>
      <c r="G47" s="67" t="s">
        <v>15</v>
      </c>
      <c r="H47" s="79" t="s">
        <v>21</v>
      </c>
      <c r="I47" s="68">
        <v>852</v>
      </c>
      <c r="J47" s="68"/>
      <c r="K47" s="68"/>
      <c r="L47" s="51">
        <v>10.5</v>
      </c>
    </row>
    <row r="48" spans="1:13" ht="13.5" x14ac:dyDescent="0.25">
      <c r="A48" s="93" t="s">
        <v>80</v>
      </c>
      <c r="B48" s="53"/>
      <c r="C48" s="53"/>
      <c r="D48" s="53"/>
      <c r="E48" s="37" t="s">
        <v>8</v>
      </c>
      <c r="F48" s="36" t="s">
        <v>9</v>
      </c>
      <c r="G48" s="66" t="s">
        <v>15</v>
      </c>
      <c r="H48" s="79" t="s">
        <v>21</v>
      </c>
      <c r="I48" s="57">
        <v>853</v>
      </c>
      <c r="J48" s="53"/>
      <c r="K48" s="53"/>
      <c r="L48" s="51">
        <v>16.3</v>
      </c>
    </row>
    <row r="49" spans="1:12" ht="13.5" x14ac:dyDescent="0.25">
      <c r="A49" s="101" t="s">
        <v>26</v>
      </c>
      <c r="B49" s="101"/>
      <c r="C49" s="101"/>
      <c r="D49" s="101"/>
      <c r="E49" s="102" t="s">
        <v>8</v>
      </c>
      <c r="F49" s="102" t="s">
        <v>9</v>
      </c>
      <c r="G49" s="102" t="s">
        <v>27</v>
      </c>
      <c r="H49" s="101"/>
      <c r="I49" s="101"/>
      <c r="J49" s="24"/>
      <c r="K49" s="24"/>
      <c r="L49" s="103">
        <v>17</v>
      </c>
    </row>
    <row r="50" spans="1:12" ht="13.5" customHeight="1" x14ac:dyDescent="0.25">
      <c r="A50" s="104" t="s">
        <v>11</v>
      </c>
      <c r="B50" s="105"/>
      <c r="C50" s="105"/>
      <c r="D50" s="105"/>
      <c r="E50" s="106" t="s">
        <v>8</v>
      </c>
      <c r="F50" s="30" t="s">
        <v>9</v>
      </c>
      <c r="G50" s="106" t="s">
        <v>27</v>
      </c>
      <c r="H50" s="107" t="s">
        <v>16</v>
      </c>
      <c r="I50" s="104"/>
      <c r="J50" s="7"/>
      <c r="K50" s="7"/>
      <c r="L50" s="108">
        <v>17</v>
      </c>
    </row>
    <row r="51" spans="1:12" ht="13.5" x14ac:dyDescent="0.25">
      <c r="A51" s="47" t="s">
        <v>28</v>
      </c>
      <c r="B51" s="78"/>
      <c r="C51" s="78"/>
      <c r="D51" s="78"/>
      <c r="E51" s="109">
        <v>993</v>
      </c>
      <c r="F51" s="45" t="s">
        <v>9</v>
      </c>
      <c r="G51" s="43">
        <v>11</v>
      </c>
      <c r="H51" s="110">
        <v>9110700000</v>
      </c>
      <c r="I51" s="47"/>
      <c r="J51" s="31"/>
      <c r="K51" s="31"/>
      <c r="L51" s="76">
        <v>17</v>
      </c>
    </row>
    <row r="52" spans="1:12" ht="15.75" customHeight="1" x14ac:dyDescent="0.25">
      <c r="A52" s="97" t="s">
        <v>29</v>
      </c>
      <c r="B52" s="111"/>
      <c r="C52" s="111"/>
      <c r="D52" s="111"/>
      <c r="E52" s="95" t="s">
        <v>8</v>
      </c>
      <c r="F52" s="95" t="s">
        <v>9</v>
      </c>
      <c r="G52" s="81" t="s">
        <v>27</v>
      </c>
      <c r="H52" s="83" t="s">
        <v>30</v>
      </c>
      <c r="I52" s="97">
        <v>800</v>
      </c>
      <c r="J52" s="7"/>
      <c r="K52" s="7"/>
      <c r="L52" s="112">
        <v>17</v>
      </c>
    </row>
    <row r="53" spans="1:12" ht="13.5" x14ac:dyDescent="0.25">
      <c r="A53" s="89" t="s">
        <v>31</v>
      </c>
      <c r="B53" s="49"/>
      <c r="C53" s="49"/>
      <c r="D53" s="49"/>
      <c r="E53" s="69" t="s">
        <v>8</v>
      </c>
      <c r="F53" s="70" t="s">
        <v>9</v>
      </c>
      <c r="G53" s="69" t="s">
        <v>27</v>
      </c>
      <c r="H53" s="67" t="s">
        <v>30</v>
      </c>
      <c r="I53" s="91">
        <v>870</v>
      </c>
      <c r="J53" s="49"/>
      <c r="K53" s="49"/>
      <c r="L53" s="92">
        <v>17</v>
      </c>
    </row>
    <row r="54" spans="1:12" ht="13.5" x14ac:dyDescent="0.25">
      <c r="A54" s="89" t="s">
        <v>14</v>
      </c>
      <c r="B54" s="49"/>
      <c r="C54" s="49"/>
      <c r="D54" s="49"/>
      <c r="E54" s="69" t="s">
        <v>8</v>
      </c>
      <c r="F54" s="70" t="s">
        <v>9</v>
      </c>
      <c r="G54" s="69" t="s">
        <v>27</v>
      </c>
      <c r="H54" s="67" t="s">
        <v>30</v>
      </c>
      <c r="I54" s="91">
        <v>870</v>
      </c>
      <c r="J54" s="53"/>
      <c r="K54" s="53"/>
      <c r="L54" s="92">
        <v>17</v>
      </c>
    </row>
    <row r="55" spans="1:12" ht="13.5" x14ac:dyDescent="0.25">
      <c r="A55" s="89" t="s">
        <v>23</v>
      </c>
      <c r="B55" s="49"/>
      <c r="C55" s="49"/>
      <c r="D55" s="49"/>
      <c r="E55" s="69" t="s">
        <v>8</v>
      </c>
      <c r="F55" s="70" t="s">
        <v>9</v>
      </c>
      <c r="G55" s="69" t="s">
        <v>27</v>
      </c>
      <c r="H55" s="67" t="s">
        <v>30</v>
      </c>
      <c r="I55" s="91">
        <v>870</v>
      </c>
      <c r="J55" s="53"/>
      <c r="K55" s="53"/>
      <c r="L55" s="92">
        <v>17</v>
      </c>
    </row>
    <row r="56" spans="1:12" ht="13.5" x14ac:dyDescent="0.25">
      <c r="A56" s="101" t="s">
        <v>32</v>
      </c>
      <c r="B56" s="101"/>
      <c r="C56" s="101"/>
      <c r="D56" s="101"/>
      <c r="E56" s="102" t="s">
        <v>8</v>
      </c>
      <c r="F56" s="102" t="s">
        <v>9</v>
      </c>
      <c r="G56" s="102" t="s">
        <v>33</v>
      </c>
      <c r="H56" s="101"/>
      <c r="I56" s="101"/>
      <c r="J56" s="24"/>
      <c r="K56" s="24"/>
      <c r="L56" s="103">
        <f>L57</f>
        <v>0.7</v>
      </c>
    </row>
    <row r="57" spans="1:12" ht="13.5" x14ac:dyDescent="0.25">
      <c r="A57" s="113" t="s">
        <v>11</v>
      </c>
      <c r="B57" s="54"/>
      <c r="C57" s="54"/>
      <c r="D57" s="54"/>
      <c r="E57" s="69" t="s">
        <v>8</v>
      </c>
      <c r="F57" s="69" t="s">
        <v>9</v>
      </c>
      <c r="G57" s="69" t="s">
        <v>33</v>
      </c>
      <c r="H57" s="114" t="s">
        <v>16</v>
      </c>
      <c r="I57" s="91"/>
      <c r="J57" s="115"/>
      <c r="K57" s="115"/>
      <c r="L57" s="92">
        <f>L60</f>
        <v>0.7</v>
      </c>
    </row>
    <row r="58" spans="1:12" ht="13.5" x14ac:dyDescent="0.25">
      <c r="A58" s="324"/>
      <c r="B58" s="54"/>
      <c r="C58" s="54"/>
      <c r="D58" s="54"/>
      <c r="E58" s="116"/>
      <c r="F58" s="117"/>
      <c r="G58" s="116"/>
      <c r="H58" s="54"/>
      <c r="I58" s="118"/>
      <c r="J58" s="53"/>
      <c r="K58" s="53"/>
      <c r="L58" s="119"/>
    </row>
    <row r="59" spans="1:12" ht="13.5" x14ac:dyDescent="0.25">
      <c r="A59" s="323"/>
      <c r="B59" s="56"/>
      <c r="C59" s="56"/>
      <c r="D59" s="56"/>
      <c r="E59" s="37" t="s">
        <v>8</v>
      </c>
      <c r="F59" s="36" t="s">
        <v>9</v>
      </c>
      <c r="G59" s="37" t="s">
        <v>33</v>
      </c>
      <c r="H59" s="120">
        <v>9110000000</v>
      </c>
      <c r="I59" s="57"/>
      <c r="J59" s="55"/>
      <c r="K59" s="55"/>
      <c r="L59" s="74">
        <v>0.7</v>
      </c>
    </row>
    <row r="60" spans="1:12" ht="108" x14ac:dyDescent="0.25">
      <c r="A60" s="121" t="s">
        <v>108</v>
      </c>
      <c r="B60" s="53"/>
      <c r="C60" s="53"/>
      <c r="D60" s="53"/>
      <c r="E60" s="122">
        <v>993</v>
      </c>
      <c r="F60" s="45" t="s">
        <v>9</v>
      </c>
      <c r="G60" s="45" t="s">
        <v>33</v>
      </c>
      <c r="H60" s="67" t="s">
        <v>34</v>
      </c>
      <c r="I60" s="68"/>
      <c r="J60" s="68"/>
      <c r="K60" s="68"/>
      <c r="L60" s="123">
        <f>L61</f>
        <v>0.7</v>
      </c>
    </row>
    <row r="61" spans="1:12" ht="67.5" x14ac:dyDescent="0.25">
      <c r="A61" s="124" t="s">
        <v>109</v>
      </c>
      <c r="B61" s="55"/>
      <c r="C61" s="55"/>
      <c r="D61" s="55"/>
      <c r="E61" s="122">
        <v>993</v>
      </c>
      <c r="F61" s="45" t="s">
        <v>9</v>
      </c>
      <c r="G61" s="45" t="s">
        <v>33</v>
      </c>
      <c r="H61" s="67" t="s">
        <v>34</v>
      </c>
      <c r="I61" s="68">
        <v>100</v>
      </c>
      <c r="J61" s="68"/>
      <c r="K61" s="68"/>
      <c r="L61" s="123">
        <v>0.7</v>
      </c>
    </row>
    <row r="62" spans="1:12" ht="27" x14ac:dyDescent="0.25">
      <c r="A62" s="125" t="s">
        <v>110</v>
      </c>
      <c r="B62" s="53"/>
      <c r="C62" s="53"/>
      <c r="D62" s="53"/>
      <c r="E62" s="35">
        <v>993</v>
      </c>
      <c r="F62" s="37" t="s">
        <v>9</v>
      </c>
      <c r="G62" s="36" t="s">
        <v>33</v>
      </c>
      <c r="H62" s="66" t="s">
        <v>34</v>
      </c>
      <c r="I62" s="55">
        <v>120</v>
      </c>
      <c r="J62" s="59"/>
      <c r="K62" s="59"/>
      <c r="L62" s="126">
        <f>L63+L64</f>
        <v>0.7</v>
      </c>
    </row>
    <row r="63" spans="1:12" ht="13.5" hidden="1" customHeight="1" x14ac:dyDescent="0.25">
      <c r="A63" s="127" t="s">
        <v>110</v>
      </c>
      <c r="B63" s="53"/>
      <c r="C63" s="53"/>
      <c r="D63" s="53"/>
      <c r="E63" s="69" t="s">
        <v>8</v>
      </c>
      <c r="F63" s="45" t="s">
        <v>9</v>
      </c>
      <c r="G63" s="45" t="s">
        <v>33</v>
      </c>
      <c r="H63" s="66" t="s">
        <v>34</v>
      </c>
      <c r="I63" s="128">
        <v>121</v>
      </c>
      <c r="J63" s="129"/>
      <c r="K63" s="129"/>
      <c r="L63" s="130">
        <v>0.5</v>
      </c>
    </row>
    <row r="64" spans="1:12" ht="13.5" hidden="1" customHeight="1" x14ac:dyDescent="0.25">
      <c r="A64" s="178" t="s">
        <v>96</v>
      </c>
      <c r="B64" s="68"/>
      <c r="C64" s="68"/>
      <c r="D64" s="68"/>
      <c r="E64" s="45" t="s">
        <v>8</v>
      </c>
      <c r="F64" s="37" t="s">
        <v>9</v>
      </c>
      <c r="G64" s="37" t="s">
        <v>33</v>
      </c>
      <c r="H64" s="66" t="s">
        <v>34</v>
      </c>
      <c r="I64" s="128">
        <v>129</v>
      </c>
      <c r="J64" s="176"/>
      <c r="K64" s="176"/>
      <c r="L64" s="130">
        <v>0.2</v>
      </c>
    </row>
    <row r="65" spans="1:12" ht="95.25" customHeight="1" x14ac:dyDescent="0.25">
      <c r="A65" s="131" t="s">
        <v>35</v>
      </c>
      <c r="B65" s="132"/>
      <c r="C65" s="132"/>
      <c r="D65" s="132"/>
      <c r="E65" s="17" t="s">
        <v>8</v>
      </c>
      <c r="F65" s="17" t="s">
        <v>10</v>
      </c>
      <c r="G65" s="132"/>
      <c r="H65" s="133"/>
      <c r="I65" s="133"/>
      <c r="J65" s="19"/>
      <c r="K65" s="19"/>
      <c r="L65" s="134">
        <f>L66</f>
        <v>125.6</v>
      </c>
    </row>
    <row r="66" spans="1:12" ht="75" customHeight="1" x14ac:dyDescent="0.25">
      <c r="A66" s="23" t="s">
        <v>36</v>
      </c>
      <c r="B66" s="24"/>
      <c r="C66" s="24"/>
      <c r="D66" s="24"/>
      <c r="E66" s="135" t="s">
        <v>8</v>
      </c>
      <c r="F66" s="135" t="s">
        <v>10</v>
      </c>
      <c r="G66" s="136" t="s">
        <v>37</v>
      </c>
      <c r="H66" s="137"/>
      <c r="I66" s="137"/>
      <c r="J66" s="24"/>
      <c r="K66" s="24"/>
      <c r="L66" s="138">
        <f>L67</f>
        <v>125.6</v>
      </c>
    </row>
    <row r="67" spans="1:12" ht="32.25" customHeight="1" x14ac:dyDescent="0.25">
      <c r="A67" s="139" t="s">
        <v>11</v>
      </c>
      <c r="B67" s="140"/>
      <c r="C67" s="140"/>
      <c r="D67" s="140"/>
      <c r="E67" s="30" t="s">
        <v>8</v>
      </c>
      <c r="F67" s="30" t="s">
        <v>10</v>
      </c>
      <c r="G67" s="64" t="s">
        <v>37</v>
      </c>
      <c r="H67" s="65" t="s">
        <v>16</v>
      </c>
      <c r="I67" s="140"/>
      <c r="J67" s="140"/>
      <c r="K67" s="140"/>
      <c r="L67" s="141">
        <f>L68</f>
        <v>125.6</v>
      </c>
    </row>
    <row r="68" spans="1:12" ht="25.5" customHeight="1" x14ac:dyDescent="0.25">
      <c r="A68" s="142" t="s">
        <v>111</v>
      </c>
      <c r="B68" s="68"/>
      <c r="C68" s="68"/>
      <c r="D68" s="68"/>
      <c r="E68" s="35">
        <v>993</v>
      </c>
      <c r="F68" s="37" t="s">
        <v>10</v>
      </c>
      <c r="G68" s="36" t="s">
        <v>37</v>
      </c>
      <c r="H68" s="35">
        <v>9110451180</v>
      </c>
      <c r="I68" s="68"/>
      <c r="J68" s="68"/>
      <c r="K68" s="68"/>
      <c r="L68" s="51">
        <f>L69+L73</f>
        <v>125.6</v>
      </c>
    </row>
    <row r="69" spans="1:12" ht="53.25" customHeight="1" x14ac:dyDescent="0.25">
      <c r="A69" s="143" t="s">
        <v>109</v>
      </c>
      <c r="B69" s="49"/>
      <c r="C69" s="49"/>
      <c r="D69" s="49"/>
      <c r="E69" s="35">
        <v>993</v>
      </c>
      <c r="F69" s="37" t="s">
        <v>10</v>
      </c>
      <c r="G69" s="36" t="s">
        <v>37</v>
      </c>
      <c r="H69" s="35">
        <v>9110451180</v>
      </c>
      <c r="I69" s="55">
        <v>100</v>
      </c>
      <c r="J69" s="75"/>
      <c r="K69" s="75"/>
      <c r="L69" s="126">
        <f>L70</f>
        <v>117.3</v>
      </c>
    </row>
    <row r="70" spans="1:12" ht="27" x14ac:dyDescent="0.25">
      <c r="A70" s="127" t="s">
        <v>110</v>
      </c>
      <c r="B70" s="53"/>
      <c r="C70" s="53"/>
      <c r="D70" s="53"/>
      <c r="E70" s="144">
        <v>993</v>
      </c>
      <c r="F70" s="81" t="s">
        <v>10</v>
      </c>
      <c r="G70" s="82" t="s">
        <v>37</v>
      </c>
      <c r="H70" s="83" t="s">
        <v>38</v>
      </c>
      <c r="I70" s="53">
        <v>120</v>
      </c>
      <c r="J70" s="129"/>
      <c r="K70" s="129"/>
      <c r="L70" s="126">
        <f>L71+L72</f>
        <v>117.3</v>
      </c>
    </row>
    <row r="71" spans="1:12" ht="13.5" x14ac:dyDescent="0.25">
      <c r="A71" s="47" t="s">
        <v>13</v>
      </c>
      <c r="B71" s="68"/>
      <c r="C71" s="68"/>
      <c r="D71" s="68"/>
      <c r="E71" s="45" t="s">
        <v>8</v>
      </c>
      <c r="F71" s="45" t="s">
        <v>10</v>
      </c>
      <c r="G71" s="45" t="s">
        <v>37</v>
      </c>
      <c r="H71" s="67" t="s">
        <v>38</v>
      </c>
      <c r="I71" s="47">
        <v>121</v>
      </c>
      <c r="J71" s="75"/>
      <c r="K71" s="75"/>
      <c r="L71" s="126">
        <v>92.5</v>
      </c>
    </row>
    <row r="72" spans="1:12" ht="54" x14ac:dyDescent="0.25">
      <c r="A72" s="142" t="s">
        <v>96</v>
      </c>
      <c r="B72" s="68"/>
      <c r="C72" s="68"/>
      <c r="D72" s="68"/>
      <c r="E72" s="45" t="s">
        <v>8</v>
      </c>
      <c r="F72" s="45" t="s">
        <v>10</v>
      </c>
      <c r="G72" s="45" t="s">
        <v>37</v>
      </c>
      <c r="H72" s="67" t="s">
        <v>38</v>
      </c>
      <c r="I72" s="68">
        <v>129</v>
      </c>
      <c r="J72" s="68"/>
      <c r="K72" s="68"/>
      <c r="L72" s="123">
        <v>24.8</v>
      </c>
    </row>
    <row r="73" spans="1:12" ht="40.5" x14ac:dyDescent="0.25">
      <c r="A73" s="146" t="s">
        <v>102</v>
      </c>
      <c r="B73" s="53"/>
      <c r="C73" s="53"/>
      <c r="D73" s="53"/>
      <c r="E73" s="81" t="s">
        <v>8</v>
      </c>
      <c r="F73" s="82" t="s">
        <v>10</v>
      </c>
      <c r="G73" s="81" t="s">
        <v>37</v>
      </c>
      <c r="H73" s="83" t="s">
        <v>38</v>
      </c>
      <c r="I73" s="85">
        <v>200</v>
      </c>
      <c r="J73" s="53"/>
      <c r="K73" s="53"/>
      <c r="L73" s="145">
        <v>8.3000000000000007</v>
      </c>
    </row>
    <row r="74" spans="1:12" ht="77.25" customHeight="1" x14ac:dyDescent="0.25">
      <c r="A74" s="142" t="s">
        <v>103</v>
      </c>
      <c r="B74" s="68"/>
      <c r="C74" s="68"/>
      <c r="D74" s="68"/>
      <c r="E74" s="45" t="s">
        <v>8</v>
      </c>
      <c r="F74" s="45" t="s">
        <v>10</v>
      </c>
      <c r="G74" s="45" t="s">
        <v>37</v>
      </c>
      <c r="H74" s="67" t="s">
        <v>38</v>
      </c>
      <c r="I74" s="68">
        <v>240</v>
      </c>
      <c r="J74" s="68"/>
      <c r="K74" s="68"/>
      <c r="L74" s="123">
        <v>8.3000000000000007</v>
      </c>
    </row>
    <row r="75" spans="1:12" ht="30.75" customHeight="1" x14ac:dyDescent="0.25">
      <c r="A75" s="68" t="s">
        <v>112</v>
      </c>
      <c r="B75" s="68"/>
      <c r="C75" s="68"/>
      <c r="D75" s="68"/>
      <c r="E75" s="37" t="s">
        <v>8</v>
      </c>
      <c r="F75" s="36" t="s">
        <v>10</v>
      </c>
      <c r="G75" s="37" t="s">
        <v>37</v>
      </c>
      <c r="H75" s="66" t="s">
        <v>38</v>
      </c>
      <c r="I75" s="57">
        <v>244</v>
      </c>
      <c r="J75" s="55"/>
      <c r="K75" s="55"/>
      <c r="L75" s="145">
        <v>8.3000000000000007</v>
      </c>
    </row>
    <row r="76" spans="1:12" ht="27" x14ac:dyDescent="0.25">
      <c r="A76" s="147" t="s">
        <v>39</v>
      </c>
      <c r="B76" s="133"/>
      <c r="C76" s="133"/>
      <c r="D76" s="133"/>
      <c r="E76" s="148" t="s">
        <v>8</v>
      </c>
      <c r="F76" s="148" t="s">
        <v>37</v>
      </c>
      <c r="G76" s="148"/>
      <c r="H76" s="149"/>
      <c r="I76" s="133"/>
      <c r="J76" s="133"/>
      <c r="K76" s="133"/>
      <c r="L76" s="150">
        <f>L77</f>
        <v>160</v>
      </c>
    </row>
    <row r="77" spans="1:12" ht="57.75" customHeight="1" x14ac:dyDescent="0.25">
      <c r="A77" s="151" t="s">
        <v>40</v>
      </c>
      <c r="B77" s="152"/>
      <c r="C77" s="152"/>
      <c r="D77" s="152"/>
      <c r="E77" s="153" t="s">
        <v>8</v>
      </c>
      <c r="F77" s="153" t="s">
        <v>37</v>
      </c>
      <c r="G77" s="153" t="s">
        <v>41</v>
      </c>
      <c r="H77" s="154"/>
      <c r="I77" s="152"/>
      <c r="J77" s="155"/>
      <c r="K77" s="155"/>
      <c r="L77" s="156">
        <f t="shared" ref="L77:L80" si="0">L78</f>
        <v>160</v>
      </c>
    </row>
    <row r="78" spans="1:12" ht="13.5" x14ac:dyDescent="0.25">
      <c r="A78" s="42" t="s">
        <v>42</v>
      </c>
      <c r="B78" s="63"/>
      <c r="C78" s="63"/>
      <c r="D78" s="63"/>
      <c r="E78" s="30" t="s">
        <v>8</v>
      </c>
      <c r="F78" s="30" t="s">
        <v>37</v>
      </c>
      <c r="G78" s="64" t="s">
        <v>41</v>
      </c>
      <c r="H78" s="65" t="s">
        <v>114</v>
      </c>
      <c r="I78" s="63"/>
      <c r="J78" s="63"/>
      <c r="K78" s="63"/>
      <c r="L78" s="157">
        <f t="shared" si="0"/>
        <v>160</v>
      </c>
    </row>
    <row r="79" spans="1:12" ht="54" x14ac:dyDescent="0.25">
      <c r="A79" s="158" t="s">
        <v>113</v>
      </c>
      <c r="B79" s="57"/>
      <c r="C79" s="57"/>
      <c r="D79" s="57"/>
      <c r="E79" s="159" t="s">
        <v>8</v>
      </c>
      <c r="F79" s="159" t="s">
        <v>37</v>
      </c>
      <c r="G79" s="159" t="s">
        <v>41</v>
      </c>
      <c r="H79" s="65" t="s">
        <v>114</v>
      </c>
      <c r="I79" s="57"/>
      <c r="J79" s="53"/>
      <c r="K79" s="53"/>
      <c r="L79" s="126">
        <f t="shared" si="0"/>
        <v>160</v>
      </c>
    </row>
    <row r="80" spans="1:12" ht="27" x14ac:dyDescent="0.25">
      <c r="A80" s="142" t="s">
        <v>115</v>
      </c>
      <c r="B80" s="68"/>
      <c r="C80" s="68"/>
      <c r="D80" s="68"/>
      <c r="E80" s="45" t="s">
        <v>8</v>
      </c>
      <c r="F80" s="45" t="s">
        <v>37</v>
      </c>
      <c r="G80" s="67" t="s">
        <v>41</v>
      </c>
      <c r="H80" s="65" t="s">
        <v>114</v>
      </c>
      <c r="I80" s="68"/>
      <c r="J80" s="68"/>
      <c r="K80" s="68"/>
      <c r="L80" s="51">
        <f t="shared" si="0"/>
        <v>160</v>
      </c>
    </row>
    <row r="81" spans="1:12" ht="13.5" x14ac:dyDescent="0.25">
      <c r="A81" s="319" t="s">
        <v>43</v>
      </c>
      <c r="B81" s="317"/>
      <c r="C81" s="317"/>
      <c r="D81" s="320"/>
      <c r="E81" s="45" t="s">
        <v>8</v>
      </c>
      <c r="F81" s="45" t="s">
        <v>37</v>
      </c>
      <c r="G81" s="67" t="s">
        <v>41</v>
      </c>
      <c r="H81" s="65" t="s">
        <v>114</v>
      </c>
      <c r="I81" s="68">
        <v>200</v>
      </c>
      <c r="J81" s="68"/>
      <c r="K81" s="68"/>
      <c r="L81" s="51">
        <v>160</v>
      </c>
    </row>
    <row r="82" spans="1:12" ht="13.5" x14ac:dyDescent="0.25">
      <c r="A82" s="316" t="s">
        <v>44</v>
      </c>
      <c r="B82" s="317"/>
      <c r="C82" s="317"/>
      <c r="D82" s="318"/>
      <c r="E82" s="81" t="s">
        <v>8</v>
      </c>
      <c r="F82" s="82" t="s">
        <v>37</v>
      </c>
      <c r="G82" s="83" t="s">
        <v>41</v>
      </c>
      <c r="H82" s="65" t="s">
        <v>114</v>
      </c>
      <c r="I82" s="85">
        <v>240</v>
      </c>
      <c r="J82" s="53"/>
      <c r="K82" s="53"/>
      <c r="L82" s="51">
        <v>160</v>
      </c>
    </row>
    <row r="83" spans="1:12" ht="13.5" x14ac:dyDescent="0.25">
      <c r="A83" s="319" t="s">
        <v>116</v>
      </c>
      <c r="B83" s="317"/>
      <c r="C83" s="317"/>
      <c r="D83" s="320"/>
      <c r="E83" s="45" t="s">
        <v>8</v>
      </c>
      <c r="F83" s="45" t="s">
        <v>37</v>
      </c>
      <c r="G83" s="67" t="s">
        <v>41</v>
      </c>
      <c r="H83" s="65" t="s">
        <v>114</v>
      </c>
      <c r="I83" s="68">
        <v>244</v>
      </c>
      <c r="J83" s="68"/>
      <c r="K83" s="68"/>
      <c r="L83" s="51">
        <v>160</v>
      </c>
    </row>
    <row r="84" spans="1:12" ht="47.25" customHeight="1" x14ac:dyDescent="0.25">
      <c r="A84" s="131" t="s">
        <v>46</v>
      </c>
      <c r="B84" s="131"/>
      <c r="C84" s="131"/>
      <c r="D84" s="131"/>
      <c r="E84" s="17" t="s">
        <v>8</v>
      </c>
      <c r="F84" s="17" t="s">
        <v>15</v>
      </c>
      <c r="G84" s="131"/>
      <c r="H84" s="131"/>
      <c r="I84" s="131"/>
      <c r="J84" s="19"/>
      <c r="K84" s="19"/>
      <c r="L84" s="160">
        <f>L85+L96</f>
        <v>1008.2</v>
      </c>
    </row>
    <row r="85" spans="1:12" ht="30.75" customHeight="1" x14ac:dyDescent="0.25">
      <c r="A85" s="23" t="s">
        <v>47</v>
      </c>
      <c r="B85" s="24"/>
      <c r="C85" s="24"/>
      <c r="D85" s="24"/>
      <c r="E85" s="135" t="s">
        <v>8</v>
      </c>
      <c r="F85" s="135" t="s">
        <v>15</v>
      </c>
      <c r="G85" s="136" t="s">
        <v>9</v>
      </c>
      <c r="H85" s="137"/>
      <c r="I85" s="137"/>
      <c r="J85" s="24"/>
      <c r="K85" s="24"/>
      <c r="L85" s="138">
        <f>L86</f>
        <v>35</v>
      </c>
    </row>
    <row r="86" spans="1:12" ht="31.5" customHeight="1" x14ac:dyDescent="0.25">
      <c r="A86" s="161" t="s">
        <v>11</v>
      </c>
      <c r="B86" s="63"/>
      <c r="C86" s="63"/>
      <c r="D86" s="63"/>
      <c r="E86" s="30" t="s">
        <v>8</v>
      </c>
      <c r="F86" s="29" t="s">
        <v>15</v>
      </c>
      <c r="G86" s="30" t="s">
        <v>9</v>
      </c>
      <c r="H86" s="64" t="s">
        <v>16</v>
      </c>
      <c r="I86" s="162"/>
      <c r="J86" s="63"/>
      <c r="K86" s="63"/>
      <c r="L86" s="157">
        <f>L88</f>
        <v>35</v>
      </c>
    </row>
    <row r="87" spans="1:12" ht="33.75" customHeight="1" x14ac:dyDescent="0.25">
      <c r="A87" s="42" t="s">
        <v>18</v>
      </c>
      <c r="B87" s="63"/>
      <c r="C87" s="63"/>
      <c r="D87" s="63"/>
      <c r="E87" s="45" t="s">
        <v>8</v>
      </c>
      <c r="F87" s="44" t="s">
        <v>15</v>
      </c>
      <c r="G87" s="45" t="s">
        <v>9</v>
      </c>
      <c r="H87" s="67" t="s">
        <v>19</v>
      </c>
      <c r="I87" s="163"/>
      <c r="J87" s="78"/>
      <c r="K87" s="78"/>
      <c r="L87" s="51">
        <f>L88</f>
        <v>35</v>
      </c>
    </row>
    <row r="88" spans="1:12" ht="40.5" x14ac:dyDescent="0.25">
      <c r="A88" s="146" t="s">
        <v>117</v>
      </c>
      <c r="B88" s="164"/>
      <c r="C88" s="164"/>
      <c r="D88" s="164"/>
      <c r="E88" s="81" t="s">
        <v>8</v>
      </c>
      <c r="F88" s="82" t="s">
        <v>15</v>
      </c>
      <c r="G88" s="165" t="s">
        <v>9</v>
      </c>
      <c r="H88" s="83" t="s">
        <v>48</v>
      </c>
      <c r="I88" s="166"/>
      <c r="J88" s="53"/>
      <c r="K88" s="53"/>
      <c r="L88" s="86">
        <f>L89+L93</f>
        <v>35</v>
      </c>
    </row>
    <row r="89" spans="1:12" ht="67.5" x14ac:dyDescent="0.25">
      <c r="A89" s="143" t="s">
        <v>109</v>
      </c>
      <c r="B89" s="49"/>
      <c r="C89" s="49"/>
      <c r="D89" s="49"/>
      <c r="E89" s="45" t="s">
        <v>8</v>
      </c>
      <c r="F89" s="45" t="s">
        <v>15</v>
      </c>
      <c r="G89" s="45" t="s">
        <v>9</v>
      </c>
      <c r="H89" s="67" t="s">
        <v>48</v>
      </c>
      <c r="I89" s="163" t="s">
        <v>49</v>
      </c>
      <c r="J89" s="68"/>
      <c r="K89" s="68"/>
      <c r="L89" s="123">
        <f>L90</f>
        <v>33.299999999999997</v>
      </c>
    </row>
    <row r="90" spans="1:12" ht="27" x14ac:dyDescent="0.25">
      <c r="A90" s="127" t="s">
        <v>110</v>
      </c>
      <c r="B90" s="53"/>
      <c r="C90" s="53"/>
      <c r="D90" s="53"/>
      <c r="E90" s="81" t="s">
        <v>8</v>
      </c>
      <c r="F90" s="82" t="s">
        <v>15</v>
      </c>
      <c r="G90" s="69" t="s">
        <v>9</v>
      </c>
      <c r="H90" s="79" t="s">
        <v>48</v>
      </c>
      <c r="I90" s="167" t="s">
        <v>50</v>
      </c>
      <c r="J90" s="53"/>
      <c r="K90" s="53"/>
      <c r="L90" s="145">
        <f>L91+L92</f>
        <v>33.299999999999997</v>
      </c>
    </row>
    <row r="91" spans="1:12" ht="13.5" x14ac:dyDescent="0.25">
      <c r="A91" s="42" t="s">
        <v>13</v>
      </c>
      <c r="B91" s="78"/>
      <c r="C91" s="78"/>
      <c r="D91" s="78"/>
      <c r="E91" s="45" t="s">
        <v>8</v>
      </c>
      <c r="F91" s="44" t="s">
        <v>15</v>
      </c>
      <c r="G91" s="45" t="s">
        <v>9</v>
      </c>
      <c r="H91" s="79" t="s">
        <v>48</v>
      </c>
      <c r="I91" s="163" t="s">
        <v>51</v>
      </c>
      <c r="J91" s="78"/>
      <c r="K91" s="78"/>
      <c r="L91" s="123">
        <v>25.7</v>
      </c>
    </row>
    <row r="92" spans="1:12" ht="54" x14ac:dyDescent="0.25">
      <c r="A92" s="142" t="s">
        <v>96</v>
      </c>
      <c r="B92" s="55"/>
      <c r="C92" s="55"/>
      <c r="D92" s="55"/>
      <c r="E92" s="45" t="s">
        <v>8</v>
      </c>
      <c r="F92" s="44" t="s">
        <v>15</v>
      </c>
      <c r="G92" s="45" t="s">
        <v>9</v>
      </c>
      <c r="H92" s="79" t="s">
        <v>48</v>
      </c>
      <c r="I92" s="163" t="s">
        <v>52</v>
      </c>
      <c r="J92" s="78"/>
      <c r="K92" s="78"/>
      <c r="L92" s="123">
        <v>7.6</v>
      </c>
    </row>
    <row r="93" spans="1:12" ht="45.75" customHeight="1" x14ac:dyDescent="0.25">
      <c r="A93" s="124" t="s">
        <v>102</v>
      </c>
      <c r="B93" s="55"/>
      <c r="C93" s="55"/>
      <c r="D93" s="55"/>
      <c r="E93" s="45" t="s">
        <v>8</v>
      </c>
      <c r="F93" s="45" t="s">
        <v>15</v>
      </c>
      <c r="G93" s="45" t="s">
        <v>9</v>
      </c>
      <c r="H93" s="67" t="s">
        <v>48</v>
      </c>
      <c r="I93" s="163" t="s">
        <v>53</v>
      </c>
      <c r="J93" s="68"/>
      <c r="K93" s="68"/>
      <c r="L93" s="123">
        <f>L94</f>
        <v>1.7</v>
      </c>
    </row>
    <row r="94" spans="1:12" ht="70.5" customHeight="1" x14ac:dyDescent="0.25">
      <c r="A94" s="316" t="s">
        <v>44</v>
      </c>
      <c r="B94" s="317"/>
      <c r="C94" s="317"/>
      <c r="D94" s="317"/>
      <c r="E94" s="45" t="s">
        <v>8</v>
      </c>
      <c r="F94" s="45" t="s">
        <v>15</v>
      </c>
      <c r="G94" s="45" t="s">
        <v>9</v>
      </c>
      <c r="H94" s="67" t="s">
        <v>48</v>
      </c>
      <c r="I94" s="163" t="s">
        <v>54</v>
      </c>
      <c r="J94" s="68"/>
      <c r="K94" s="68"/>
      <c r="L94" s="123">
        <f>L95</f>
        <v>1.7</v>
      </c>
    </row>
    <row r="95" spans="1:12" ht="27.75" customHeight="1" x14ac:dyDescent="0.25">
      <c r="A95" s="68" t="s">
        <v>112</v>
      </c>
      <c r="B95" s="68"/>
      <c r="C95" s="68"/>
      <c r="D95" s="68"/>
      <c r="E95" s="37" t="s">
        <v>8</v>
      </c>
      <c r="F95" s="37" t="s">
        <v>15</v>
      </c>
      <c r="G95" s="36" t="s">
        <v>9</v>
      </c>
      <c r="H95" s="66" t="s">
        <v>48</v>
      </c>
      <c r="I95" s="170" t="s">
        <v>45</v>
      </c>
      <c r="J95" s="57"/>
      <c r="K95" s="57"/>
      <c r="L95" s="126">
        <v>1.7</v>
      </c>
    </row>
    <row r="96" spans="1:12" ht="13.5" x14ac:dyDescent="0.25">
      <c r="A96" s="23" t="s">
        <v>55</v>
      </c>
      <c r="B96" s="23"/>
      <c r="C96" s="23"/>
      <c r="D96" s="23"/>
      <c r="E96" s="135" t="s">
        <v>8</v>
      </c>
      <c r="F96" s="135" t="s">
        <v>15</v>
      </c>
      <c r="G96" s="135" t="s">
        <v>56</v>
      </c>
      <c r="H96" s="23"/>
      <c r="I96" s="23"/>
      <c r="J96" s="24"/>
      <c r="K96" s="24"/>
      <c r="L96" s="138">
        <f>L97</f>
        <v>973.2</v>
      </c>
    </row>
    <row r="97" spans="1:12" ht="55.5" customHeight="1" x14ac:dyDescent="0.25">
      <c r="A97" s="171" t="s">
        <v>11</v>
      </c>
      <c r="B97" s="34"/>
      <c r="C97" s="34"/>
      <c r="D97" s="34"/>
      <c r="E97" s="106" t="s">
        <v>8</v>
      </c>
      <c r="F97" s="172" t="s">
        <v>15</v>
      </c>
      <c r="G97" s="106" t="s">
        <v>56</v>
      </c>
      <c r="H97" s="173" t="s">
        <v>16</v>
      </c>
      <c r="I97" s="104"/>
      <c r="J97" s="174"/>
      <c r="K97" s="174"/>
      <c r="L97" s="108">
        <f>L98</f>
        <v>973.2</v>
      </c>
    </row>
    <row r="98" spans="1:12" s="168" customFormat="1" ht="27" x14ac:dyDescent="0.25">
      <c r="A98" s="142" t="s">
        <v>118</v>
      </c>
      <c r="B98" s="68"/>
      <c r="C98" s="68"/>
      <c r="D98" s="68"/>
      <c r="E98" s="45" t="s">
        <v>8</v>
      </c>
      <c r="F98" s="45" t="s">
        <v>15</v>
      </c>
      <c r="G98" s="45" t="s">
        <v>56</v>
      </c>
      <c r="H98" s="67" t="s">
        <v>57</v>
      </c>
      <c r="I98" s="62"/>
      <c r="J98" s="62"/>
      <c r="K98" s="62"/>
      <c r="L98" s="157">
        <f>L99</f>
        <v>973.2</v>
      </c>
    </row>
    <row r="99" spans="1:12" s="169" customFormat="1" ht="35.25" customHeight="1" x14ac:dyDescent="0.25">
      <c r="A99" s="142" t="s">
        <v>119</v>
      </c>
      <c r="B99" s="68"/>
      <c r="C99" s="68"/>
      <c r="D99" s="68"/>
      <c r="E99" s="45" t="s">
        <v>8</v>
      </c>
      <c r="F99" s="45" t="s">
        <v>15</v>
      </c>
      <c r="G99" s="45" t="s">
        <v>56</v>
      </c>
      <c r="H99" s="67" t="s">
        <v>58</v>
      </c>
      <c r="I99" s="62"/>
      <c r="J99" s="62"/>
      <c r="K99" s="62"/>
      <c r="L99" s="157">
        <f>L100</f>
        <v>973.2</v>
      </c>
    </row>
    <row r="100" spans="1:12" ht="12.75" customHeight="1" x14ac:dyDescent="0.25">
      <c r="A100" s="175" t="s">
        <v>43</v>
      </c>
      <c r="B100" s="176"/>
      <c r="C100" s="176"/>
      <c r="D100" s="176"/>
      <c r="E100" s="45" t="s">
        <v>8</v>
      </c>
      <c r="F100" s="45" t="s">
        <v>15</v>
      </c>
      <c r="G100" s="45" t="s">
        <v>56</v>
      </c>
      <c r="H100" s="67" t="s">
        <v>58</v>
      </c>
      <c r="I100" s="75">
        <v>200</v>
      </c>
      <c r="J100" s="75"/>
      <c r="K100" s="75"/>
      <c r="L100" s="177">
        <f>L101</f>
        <v>973.2</v>
      </c>
    </row>
    <row r="101" spans="1:12" ht="13.5" x14ac:dyDescent="0.25">
      <c r="A101" s="178" t="s">
        <v>120</v>
      </c>
      <c r="B101" s="47"/>
      <c r="C101" s="47"/>
      <c r="D101" s="47"/>
      <c r="E101" s="165" t="s">
        <v>8</v>
      </c>
      <c r="F101" s="81" t="s">
        <v>15</v>
      </c>
      <c r="G101" s="82" t="s">
        <v>56</v>
      </c>
      <c r="H101" s="83" t="s">
        <v>58</v>
      </c>
      <c r="I101" s="68">
        <v>244</v>
      </c>
      <c r="J101" s="53"/>
      <c r="K101" s="53"/>
      <c r="L101" s="179">
        <v>973.2</v>
      </c>
    </row>
    <row r="102" spans="1:12" ht="13.5" x14ac:dyDescent="0.25">
      <c r="A102" s="180" t="s">
        <v>59</v>
      </c>
      <c r="B102" s="181"/>
      <c r="C102" s="181"/>
      <c r="D102" s="181"/>
      <c r="E102" s="182"/>
      <c r="F102" s="182"/>
      <c r="G102" s="183"/>
      <c r="H102" s="181"/>
      <c r="I102" s="183"/>
      <c r="J102" s="184"/>
      <c r="K102" s="184"/>
      <c r="L102" s="185"/>
    </row>
    <row r="103" spans="1:12" ht="27" customHeight="1" x14ac:dyDescent="0.25">
      <c r="A103" s="186" t="s">
        <v>60</v>
      </c>
      <c r="B103" s="187"/>
      <c r="C103" s="187"/>
      <c r="D103" s="187"/>
      <c r="E103" s="188" t="s">
        <v>8</v>
      </c>
      <c r="F103" s="188" t="s">
        <v>61</v>
      </c>
      <c r="G103" s="189"/>
      <c r="H103" s="187"/>
      <c r="I103" s="189"/>
      <c r="J103" s="190"/>
      <c r="K103" s="190"/>
      <c r="L103" s="160">
        <f>L104+L110</f>
        <v>616.70000000000005</v>
      </c>
    </row>
    <row r="104" spans="1:12" ht="46.5" customHeight="1" x14ac:dyDescent="0.25">
      <c r="A104" s="191" t="s">
        <v>62</v>
      </c>
      <c r="B104" s="192"/>
      <c r="C104" s="192"/>
      <c r="D104" s="192"/>
      <c r="E104" s="135" t="s">
        <v>8</v>
      </c>
      <c r="F104" s="135" t="s">
        <v>61</v>
      </c>
      <c r="G104" s="135" t="s">
        <v>10</v>
      </c>
      <c r="H104" s="193"/>
      <c r="I104" s="193"/>
      <c r="J104" s="137"/>
      <c r="K104" s="137"/>
      <c r="L104" s="138">
        <f>L105</f>
        <v>17.7</v>
      </c>
    </row>
    <row r="105" spans="1:12" ht="29.25" customHeight="1" x14ac:dyDescent="0.25">
      <c r="A105" s="194" t="s">
        <v>158</v>
      </c>
      <c r="B105" s="195"/>
      <c r="C105" s="195"/>
      <c r="D105" s="195"/>
      <c r="E105" s="196" t="s">
        <v>8</v>
      </c>
      <c r="F105" s="196" t="s">
        <v>61</v>
      </c>
      <c r="G105" s="196" t="s">
        <v>10</v>
      </c>
      <c r="H105" s="195">
        <v>9150000000</v>
      </c>
      <c r="I105" s="195"/>
      <c r="J105" s="68"/>
      <c r="K105" s="68"/>
      <c r="L105" s="51">
        <f>L106</f>
        <v>17.7</v>
      </c>
    </row>
    <row r="106" spans="1:12" ht="29.25" customHeight="1" x14ac:dyDescent="0.25">
      <c r="A106" s="197" t="s">
        <v>160</v>
      </c>
      <c r="B106" s="195"/>
      <c r="C106" s="195"/>
      <c r="D106" s="195"/>
      <c r="E106" s="196" t="s">
        <v>8</v>
      </c>
      <c r="F106" s="196" t="s">
        <v>61</v>
      </c>
      <c r="G106" s="196" t="s">
        <v>10</v>
      </c>
      <c r="H106" s="195">
        <v>4362479540</v>
      </c>
      <c r="I106" s="195"/>
      <c r="J106" s="68"/>
      <c r="K106" s="68"/>
      <c r="L106" s="51">
        <f>L107</f>
        <v>17.7</v>
      </c>
    </row>
    <row r="107" spans="1:12" ht="15" customHeight="1" x14ac:dyDescent="0.25">
      <c r="A107" s="198" t="s">
        <v>43</v>
      </c>
      <c r="B107" s="195"/>
      <c r="C107" s="195"/>
      <c r="D107" s="195"/>
      <c r="E107" s="196" t="s">
        <v>8</v>
      </c>
      <c r="F107" s="196" t="s">
        <v>61</v>
      </c>
      <c r="G107" s="196" t="s">
        <v>10</v>
      </c>
      <c r="H107" s="195">
        <v>4362479540</v>
      </c>
      <c r="I107" s="195">
        <v>200</v>
      </c>
      <c r="J107" s="68"/>
      <c r="K107" s="68"/>
      <c r="L107" s="51">
        <v>17.7</v>
      </c>
    </row>
    <row r="108" spans="1:12" ht="27" x14ac:dyDescent="0.25">
      <c r="A108" s="198" t="s">
        <v>44</v>
      </c>
      <c r="B108" s="195"/>
      <c r="C108" s="195"/>
      <c r="D108" s="195"/>
      <c r="E108" s="196" t="s">
        <v>8</v>
      </c>
      <c r="F108" s="196" t="s">
        <v>61</v>
      </c>
      <c r="G108" s="196" t="s">
        <v>10</v>
      </c>
      <c r="H108" s="195">
        <v>4362479540</v>
      </c>
      <c r="I108" s="195">
        <v>240</v>
      </c>
      <c r="J108" s="68"/>
      <c r="K108" s="68"/>
      <c r="L108" s="51">
        <v>17.7</v>
      </c>
    </row>
    <row r="109" spans="1:12" ht="13.5" x14ac:dyDescent="0.25">
      <c r="A109" s="198" t="s">
        <v>116</v>
      </c>
      <c r="B109" s="195"/>
      <c r="C109" s="195"/>
      <c r="D109" s="195"/>
      <c r="E109" s="196" t="s">
        <v>8</v>
      </c>
      <c r="F109" s="196" t="s">
        <v>61</v>
      </c>
      <c r="G109" s="196" t="s">
        <v>10</v>
      </c>
      <c r="H109" s="195">
        <v>4362479540</v>
      </c>
      <c r="I109" s="195">
        <v>244</v>
      </c>
      <c r="J109" s="68"/>
      <c r="K109" s="68"/>
      <c r="L109" s="51">
        <v>17.7</v>
      </c>
    </row>
    <row r="110" spans="1:12" ht="13.5" x14ac:dyDescent="0.25">
      <c r="A110" s="61" t="s">
        <v>63</v>
      </c>
      <c r="B110" s="61"/>
      <c r="C110" s="61"/>
      <c r="D110" s="61"/>
      <c r="E110" s="199" t="s">
        <v>8</v>
      </c>
      <c r="F110" s="199" t="s">
        <v>61</v>
      </c>
      <c r="G110" s="199" t="s">
        <v>37</v>
      </c>
      <c r="H110" s="61"/>
      <c r="I110" s="61"/>
      <c r="J110" s="24"/>
      <c r="K110" s="24"/>
      <c r="L110" s="200">
        <f>L111+L116</f>
        <v>599</v>
      </c>
    </row>
    <row r="111" spans="1:12" ht="13.5" x14ac:dyDescent="0.25">
      <c r="A111" s="161" t="s">
        <v>11</v>
      </c>
      <c r="B111" s="63"/>
      <c r="C111" s="63"/>
      <c r="D111" s="63"/>
      <c r="E111" s="30" t="s">
        <v>8</v>
      </c>
      <c r="F111" s="29" t="s">
        <v>61</v>
      </c>
      <c r="G111" s="30" t="s">
        <v>37</v>
      </c>
      <c r="H111" s="201">
        <v>9100000000</v>
      </c>
      <c r="I111" s="68"/>
      <c r="J111" s="78"/>
      <c r="K111" s="78"/>
      <c r="L111" s="202">
        <f>L112</f>
        <v>121.3</v>
      </c>
    </row>
    <row r="112" spans="1:12" ht="13.5" x14ac:dyDescent="0.25">
      <c r="A112" s="46" t="s">
        <v>64</v>
      </c>
      <c r="B112" s="78"/>
      <c r="C112" s="78"/>
      <c r="D112" s="78"/>
      <c r="E112" s="45" t="s">
        <v>8</v>
      </c>
      <c r="F112" s="44" t="s">
        <v>61</v>
      </c>
      <c r="G112" s="45" t="s">
        <v>37</v>
      </c>
      <c r="H112" s="310">
        <v>9160060003</v>
      </c>
      <c r="I112" s="68"/>
      <c r="J112" s="78"/>
      <c r="K112" s="78"/>
      <c r="L112" s="202">
        <f>L113</f>
        <v>121.3</v>
      </c>
    </row>
    <row r="113" spans="1:18" ht="27" x14ac:dyDescent="0.25">
      <c r="A113" s="203" t="s">
        <v>43</v>
      </c>
      <c r="B113" s="128"/>
      <c r="C113" s="128"/>
      <c r="D113" s="128"/>
      <c r="E113" s="81" t="s">
        <v>8</v>
      </c>
      <c r="F113" s="81" t="s">
        <v>61</v>
      </c>
      <c r="G113" s="81" t="s">
        <v>37</v>
      </c>
      <c r="H113" s="204" t="s">
        <v>164</v>
      </c>
      <c r="I113" s="85">
        <v>200</v>
      </c>
      <c r="J113" s="53"/>
      <c r="K113" s="53"/>
      <c r="L113" s="202">
        <v>121.3</v>
      </c>
    </row>
    <row r="114" spans="1:18" ht="13.5" x14ac:dyDescent="0.25">
      <c r="A114" s="321" t="s">
        <v>44</v>
      </c>
      <c r="B114" s="321"/>
      <c r="C114" s="321"/>
      <c r="D114" s="321"/>
      <c r="E114" s="45" t="s">
        <v>8</v>
      </c>
      <c r="F114" s="45" t="s">
        <v>61</v>
      </c>
      <c r="G114" s="45" t="s">
        <v>37</v>
      </c>
      <c r="H114" s="67" t="s">
        <v>164</v>
      </c>
      <c r="I114" s="68">
        <v>240</v>
      </c>
      <c r="J114" s="68"/>
      <c r="K114" s="68"/>
      <c r="L114" s="51">
        <v>121.3</v>
      </c>
    </row>
    <row r="115" spans="1:18" ht="22.5" customHeight="1" x14ac:dyDescent="0.25">
      <c r="A115" s="97" t="s">
        <v>120</v>
      </c>
      <c r="B115" s="111"/>
      <c r="C115" s="111"/>
      <c r="D115" s="111"/>
      <c r="E115" s="165" t="s">
        <v>8</v>
      </c>
      <c r="F115" s="81" t="s">
        <v>61</v>
      </c>
      <c r="G115" s="82" t="s">
        <v>37</v>
      </c>
      <c r="H115" s="83" t="s">
        <v>164</v>
      </c>
      <c r="I115" s="85">
        <v>244</v>
      </c>
      <c r="J115" s="53"/>
      <c r="K115" s="53"/>
      <c r="L115" s="179">
        <v>121.3</v>
      </c>
    </row>
    <row r="116" spans="1:18" ht="46.5" customHeight="1" x14ac:dyDescent="0.25">
      <c r="A116" s="127" t="s">
        <v>152</v>
      </c>
      <c r="B116" s="53"/>
      <c r="C116" s="53"/>
      <c r="D116" s="53"/>
      <c r="E116" s="290" t="s">
        <v>8</v>
      </c>
      <c r="F116" s="69" t="s">
        <v>61</v>
      </c>
      <c r="G116" s="70" t="s">
        <v>37</v>
      </c>
      <c r="H116" s="71" t="s">
        <v>159</v>
      </c>
      <c r="I116" s="91"/>
      <c r="J116" s="277"/>
      <c r="K116" s="277"/>
      <c r="L116" s="91">
        <v>477.7</v>
      </c>
    </row>
    <row r="117" spans="1:18" ht="54.75" customHeight="1" x14ac:dyDescent="0.25">
      <c r="A117" s="127" t="s">
        <v>145</v>
      </c>
      <c r="B117" s="53"/>
      <c r="C117" s="53"/>
      <c r="D117" s="53"/>
      <c r="E117" s="290" t="s">
        <v>8</v>
      </c>
      <c r="F117" s="69" t="s">
        <v>61</v>
      </c>
      <c r="G117" s="70" t="s">
        <v>37</v>
      </c>
      <c r="H117" s="71" t="s">
        <v>159</v>
      </c>
      <c r="I117" s="91">
        <v>200</v>
      </c>
      <c r="J117" s="277"/>
      <c r="K117" s="277"/>
      <c r="L117" s="91">
        <v>477.7</v>
      </c>
    </row>
    <row r="118" spans="1:18" ht="32.25" customHeight="1" x14ac:dyDescent="0.25">
      <c r="A118" s="127" t="s">
        <v>146</v>
      </c>
      <c r="B118" s="53"/>
      <c r="C118" s="53"/>
      <c r="D118" s="53"/>
      <c r="E118" s="290" t="s">
        <v>8</v>
      </c>
      <c r="F118" s="69" t="s">
        <v>61</v>
      </c>
      <c r="G118" s="70" t="s">
        <v>37</v>
      </c>
      <c r="H118" s="71" t="s">
        <v>159</v>
      </c>
      <c r="I118" s="91">
        <v>240</v>
      </c>
      <c r="J118" s="277"/>
      <c r="K118" s="277"/>
      <c r="L118" s="91">
        <v>477.7</v>
      </c>
    </row>
    <row r="119" spans="1:18" ht="32.25" customHeight="1" x14ac:dyDescent="0.25">
      <c r="A119" s="127" t="s">
        <v>147</v>
      </c>
      <c r="B119" s="53"/>
      <c r="C119" s="53"/>
      <c r="D119" s="53"/>
      <c r="E119" s="290" t="s">
        <v>8</v>
      </c>
      <c r="F119" s="69" t="s">
        <v>61</v>
      </c>
      <c r="G119" s="70" t="s">
        <v>37</v>
      </c>
      <c r="H119" s="71" t="s">
        <v>159</v>
      </c>
      <c r="I119" s="91">
        <v>244</v>
      </c>
      <c r="J119" s="277"/>
      <c r="K119" s="277"/>
      <c r="L119" s="91">
        <v>477.7</v>
      </c>
    </row>
    <row r="120" spans="1:18" ht="13.5" customHeight="1" x14ac:dyDescent="0.25">
      <c r="A120" s="283" t="s">
        <v>65</v>
      </c>
      <c r="B120" s="208"/>
      <c r="C120" s="208"/>
      <c r="D120" s="208"/>
      <c r="E120" s="284">
        <v>993</v>
      </c>
      <c r="F120" s="148" t="s">
        <v>66</v>
      </c>
      <c r="G120" s="283"/>
      <c r="H120" s="283"/>
      <c r="I120" s="283"/>
      <c r="J120" s="19"/>
      <c r="K120" s="19"/>
      <c r="L120" s="251">
        <f>L121</f>
        <v>30.5</v>
      </c>
    </row>
    <row r="121" spans="1:18" ht="39.75" customHeight="1" x14ac:dyDescent="0.25">
      <c r="A121" s="255" t="s">
        <v>121</v>
      </c>
      <c r="B121" s="212"/>
      <c r="C121" s="212"/>
      <c r="D121" s="212"/>
      <c r="E121" s="153" t="s">
        <v>8</v>
      </c>
      <c r="F121" s="213" t="s">
        <v>66</v>
      </c>
      <c r="G121" s="153" t="s">
        <v>61</v>
      </c>
      <c r="H121" s="101"/>
      <c r="I121" s="101"/>
      <c r="J121" s="214"/>
      <c r="K121" s="214"/>
      <c r="L121" s="103">
        <f>L122</f>
        <v>30.5</v>
      </c>
    </row>
    <row r="122" spans="1:18" ht="33.75" customHeight="1" x14ac:dyDescent="0.25">
      <c r="A122" s="215" t="s">
        <v>11</v>
      </c>
      <c r="B122" s="164"/>
      <c r="C122" s="164"/>
      <c r="D122" s="164"/>
      <c r="E122" s="216" t="s">
        <v>8</v>
      </c>
      <c r="F122" s="30" t="s">
        <v>66</v>
      </c>
      <c r="G122" s="217" t="s">
        <v>61</v>
      </c>
      <c r="H122" s="218">
        <v>9100000000</v>
      </c>
      <c r="I122" s="219"/>
      <c r="J122" s="164"/>
      <c r="K122" s="164"/>
      <c r="L122" s="220">
        <f>L124</f>
        <v>30.5</v>
      </c>
    </row>
    <row r="123" spans="1:18" ht="36" customHeight="1" x14ac:dyDescent="0.25">
      <c r="A123" s="301" t="s">
        <v>122</v>
      </c>
      <c r="B123" s="50"/>
      <c r="C123" s="50"/>
      <c r="D123" s="50"/>
      <c r="E123" s="221"/>
      <c r="F123" s="222"/>
      <c r="G123" s="223"/>
      <c r="H123" s="224"/>
      <c r="I123" s="224"/>
      <c r="J123" s="49"/>
      <c r="K123" s="49"/>
      <c r="L123" s="225"/>
    </row>
    <row r="124" spans="1:18" ht="16.5" customHeight="1" x14ac:dyDescent="0.25">
      <c r="A124" s="93" t="s">
        <v>20</v>
      </c>
      <c r="B124" s="56"/>
      <c r="C124" s="56"/>
      <c r="D124" s="56"/>
      <c r="E124" s="226" t="s">
        <v>8</v>
      </c>
      <c r="F124" s="159" t="s">
        <v>66</v>
      </c>
      <c r="G124" s="227" t="s">
        <v>61</v>
      </c>
      <c r="H124" s="228">
        <v>9110400204</v>
      </c>
      <c r="I124" s="229"/>
      <c r="J124" s="55"/>
      <c r="K124" s="55"/>
      <c r="L124" s="74">
        <f>L125</f>
        <v>30.5</v>
      </c>
      <c r="P124" s="3" t="s">
        <v>153</v>
      </c>
      <c r="R124" s="3" t="s">
        <v>154</v>
      </c>
    </row>
    <row r="125" spans="1:18" ht="27" x14ac:dyDescent="0.25">
      <c r="A125" s="198" t="s">
        <v>43</v>
      </c>
      <c r="B125" s="111"/>
      <c r="C125" s="111"/>
      <c r="D125" s="111"/>
      <c r="E125" s="81" t="s">
        <v>8</v>
      </c>
      <c r="F125" s="81" t="s">
        <v>66</v>
      </c>
      <c r="G125" s="81" t="s">
        <v>61</v>
      </c>
      <c r="H125" s="204" t="s">
        <v>21</v>
      </c>
      <c r="I125" s="85">
        <v>200</v>
      </c>
      <c r="J125" s="53"/>
      <c r="K125" s="53"/>
      <c r="L125" s="179">
        <v>30.5</v>
      </c>
    </row>
    <row r="126" spans="1:18" ht="27" x14ac:dyDescent="0.25">
      <c r="A126" s="198" t="s">
        <v>44</v>
      </c>
      <c r="B126" s="111"/>
      <c r="C126" s="111"/>
      <c r="D126" s="111"/>
      <c r="E126" s="45" t="s">
        <v>8</v>
      </c>
      <c r="F126" s="45" t="s">
        <v>66</v>
      </c>
      <c r="G126" s="45" t="s">
        <v>61</v>
      </c>
      <c r="H126" s="67" t="s">
        <v>21</v>
      </c>
      <c r="I126" s="68">
        <v>240</v>
      </c>
      <c r="J126" s="68"/>
      <c r="K126" s="68"/>
      <c r="L126" s="179">
        <v>30.5</v>
      </c>
    </row>
    <row r="127" spans="1:18" ht="15.75" customHeight="1" x14ac:dyDescent="0.25">
      <c r="A127" s="128" t="s">
        <v>120</v>
      </c>
      <c r="B127" s="111"/>
      <c r="C127" s="111"/>
      <c r="D127" s="111"/>
      <c r="E127" s="205" t="s">
        <v>8</v>
      </c>
      <c r="F127" s="37" t="s">
        <v>66</v>
      </c>
      <c r="G127" s="36" t="s">
        <v>61</v>
      </c>
      <c r="H127" s="66" t="s">
        <v>21</v>
      </c>
      <c r="I127" s="57">
        <v>244</v>
      </c>
      <c r="J127" s="55"/>
      <c r="K127" s="55"/>
      <c r="L127" s="179">
        <v>30.5</v>
      </c>
    </row>
    <row r="128" spans="1:18" ht="27.75" customHeight="1" x14ac:dyDescent="0.25">
      <c r="A128" s="207" t="s">
        <v>67</v>
      </c>
      <c r="B128" s="208"/>
      <c r="C128" s="208"/>
      <c r="D128" s="208"/>
      <c r="E128" s="209">
        <v>993</v>
      </c>
      <c r="F128" s="16" t="s">
        <v>68</v>
      </c>
      <c r="G128" s="210"/>
      <c r="H128" s="207"/>
      <c r="I128" s="207"/>
      <c r="J128" s="19"/>
      <c r="K128" s="19"/>
      <c r="L128" s="134">
        <f>L135+L139+L143</f>
        <v>4685.3999999999996</v>
      </c>
    </row>
    <row r="129" spans="1:13" ht="31.5" customHeight="1" x14ac:dyDescent="0.25">
      <c r="A129" s="23" t="s">
        <v>69</v>
      </c>
      <c r="B129" s="23"/>
      <c r="C129" s="23"/>
      <c r="D129" s="23"/>
      <c r="E129" s="135" t="s">
        <v>8</v>
      </c>
      <c r="F129" s="135" t="s">
        <v>68</v>
      </c>
      <c r="G129" s="135" t="s">
        <v>9</v>
      </c>
      <c r="H129" s="23"/>
      <c r="I129" s="23"/>
      <c r="J129" s="24"/>
      <c r="K129" s="24"/>
      <c r="L129" s="200">
        <f>L128</f>
        <v>4685.3999999999996</v>
      </c>
    </row>
    <row r="130" spans="1:13" ht="27" x14ac:dyDescent="0.25">
      <c r="A130" s="230" t="s">
        <v>123</v>
      </c>
      <c r="B130" s="140"/>
      <c r="C130" s="140"/>
      <c r="D130" s="140"/>
      <c r="E130" s="231" t="s">
        <v>8</v>
      </c>
      <c r="F130" s="231" t="s">
        <v>68</v>
      </c>
      <c r="G130" s="232" t="s">
        <v>9</v>
      </c>
      <c r="H130" s="233" t="s">
        <v>73</v>
      </c>
      <c r="I130" s="234"/>
      <c r="J130" s="235"/>
      <c r="K130" s="235"/>
      <c r="L130" s="157">
        <f>L135+L139+L143</f>
        <v>4685.3999999999996</v>
      </c>
    </row>
    <row r="131" spans="1:13" ht="40.5" x14ac:dyDescent="0.25">
      <c r="A131" s="304" t="s">
        <v>161</v>
      </c>
      <c r="B131" s="140"/>
      <c r="C131" s="140"/>
      <c r="D131" s="140"/>
      <c r="E131" s="231" t="s">
        <v>8</v>
      </c>
      <c r="F131" s="231" t="s">
        <v>68</v>
      </c>
      <c r="G131" s="232" t="s">
        <v>9</v>
      </c>
      <c r="H131" s="233" t="s">
        <v>114</v>
      </c>
      <c r="I131" s="234"/>
      <c r="J131" s="235"/>
      <c r="K131" s="235"/>
      <c r="L131" s="311">
        <v>2.7</v>
      </c>
      <c r="M131" s="289">
        <v>273.10000000000002</v>
      </c>
    </row>
    <row r="132" spans="1:13" ht="27" x14ac:dyDescent="0.25">
      <c r="A132" s="304" t="s">
        <v>43</v>
      </c>
      <c r="B132" s="140"/>
      <c r="C132" s="140"/>
      <c r="D132" s="140"/>
      <c r="E132" s="231" t="s">
        <v>8</v>
      </c>
      <c r="F132" s="231" t="s">
        <v>68</v>
      </c>
      <c r="G132" s="232" t="s">
        <v>9</v>
      </c>
      <c r="H132" s="233" t="s">
        <v>114</v>
      </c>
      <c r="I132" s="234" t="s">
        <v>53</v>
      </c>
      <c r="J132" s="235"/>
      <c r="K132" s="235"/>
      <c r="L132" s="311">
        <v>2.7</v>
      </c>
      <c r="M132" s="289">
        <v>273.10000000000002</v>
      </c>
    </row>
    <row r="133" spans="1:13" ht="27" x14ac:dyDescent="0.25">
      <c r="A133" s="304" t="s">
        <v>44</v>
      </c>
      <c r="B133" s="140"/>
      <c r="C133" s="140"/>
      <c r="D133" s="140"/>
      <c r="E133" s="231" t="s">
        <v>8</v>
      </c>
      <c r="F133" s="231" t="s">
        <v>68</v>
      </c>
      <c r="G133" s="232" t="s">
        <v>9</v>
      </c>
      <c r="H133" s="233" t="s">
        <v>114</v>
      </c>
      <c r="I133" s="234" t="s">
        <v>54</v>
      </c>
      <c r="J133" s="235"/>
      <c r="K133" s="235"/>
      <c r="L133" s="311">
        <v>2.7</v>
      </c>
      <c r="M133" s="289">
        <v>273.10000000000002</v>
      </c>
    </row>
    <row r="134" spans="1:13" ht="40.5" x14ac:dyDescent="0.25">
      <c r="A134" s="304" t="s">
        <v>162</v>
      </c>
      <c r="B134" s="140"/>
      <c r="C134" s="140"/>
      <c r="D134" s="140"/>
      <c r="E134" s="231" t="s">
        <v>8</v>
      </c>
      <c r="F134" s="231" t="s">
        <v>68</v>
      </c>
      <c r="G134" s="232" t="s">
        <v>9</v>
      </c>
      <c r="H134" s="233" t="s">
        <v>114</v>
      </c>
      <c r="I134" s="234" t="s">
        <v>45</v>
      </c>
      <c r="J134" s="235"/>
      <c r="K134" s="235"/>
      <c r="L134" s="311">
        <v>2.7</v>
      </c>
      <c r="M134" s="289">
        <v>273.10000000000002</v>
      </c>
    </row>
    <row r="135" spans="1:13" ht="67.5" x14ac:dyDescent="0.25">
      <c r="A135" s="143" t="s">
        <v>109</v>
      </c>
      <c r="B135" s="49"/>
      <c r="C135" s="49"/>
      <c r="D135" s="49"/>
      <c r="E135" s="37" t="s">
        <v>8</v>
      </c>
      <c r="F135" s="37" t="s">
        <v>68</v>
      </c>
      <c r="G135" s="36" t="s">
        <v>9</v>
      </c>
      <c r="H135" s="236" t="s">
        <v>73</v>
      </c>
      <c r="I135" s="57">
        <v>100</v>
      </c>
      <c r="J135" s="55"/>
      <c r="K135" s="55"/>
      <c r="L135" s="206">
        <f>L136</f>
        <v>1791.4</v>
      </c>
    </row>
    <row r="136" spans="1:13" ht="27" x14ac:dyDescent="0.25">
      <c r="A136" s="127" t="s">
        <v>70</v>
      </c>
      <c r="B136" s="55"/>
      <c r="C136" s="55"/>
      <c r="D136" s="55"/>
      <c r="E136" s="37" t="s">
        <v>8</v>
      </c>
      <c r="F136" s="37" t="s">
        <v>68</v>
      </c>
      <c r="G136" s="36" t="s">
        <v>9</v>
      </c>
      <c r="H136" s="236" t="s">
        <v>73</v>
      </c>
      <c r="I136" s="57">
        <v>110</v>
      </c>
      <c r="J136" s="55"/>
      <c r="K136" s="55"/>
      <c r="L136" s="206">
        <f>L137+L138</f>
        <v>1791.4</v>
      </c>
    </row>
    <row r="137" spans="1:13" ht="13.5" x14ac:dyDescent="0.25">
      <c r="A137" s="142" t="s">
        <v>124</v>
      </c>
      <c r="B137" s="75"/>
      <c r="C137" s="75"/>
      <c r="D137" s="75"/>
      <c r="E137" s="45" t="s">
        <v>8</v>
      </c>
      <c r="F137" s="45" t="s">
        <v>68</v>
      </c>
      <c r="G137" s="45" t="s">
        <v>9</v>
      </c>
      <c r="H137" s="237" t="s">
        <v>73</v>
      </c>
      <c r="I137" s="163" t="s">
        <v>71</v>
      </c>
      <c r="J137" s="78"/>
      <c r="K137" s="78"/>
      <c r="L137" s="202">
        <v>1093.9000000000001</v>
      </c>
    </row>
    <row r="138" spans="1:13" ht="54" x14ac:dyDescent="0.25">
      <c r="A138" s="142" t="s">
        <v>125</v>
      </c>
      <c r="B138" s="49"/>
      <c r="C138" s="49"/>
      <c r="D138" s="49"/>
      <c r="E138" s="37" t="s">
        <v>8</v>
      </c>
      <c r="F138" s="36" t="s">
        <v>68</v>
      </c>
      <c r="G138" s="205" t="s">
        <v>9</v>
      </c>
      <c r="H138" s="66" t="s">
        <v>73</v>
      </c>
      <c r="I138" s="238" t="s">
        <v>72</v>
      </c>
      <c r="J138" s="55"/>
      <c r="K138" s="55"/>
      <c r="L138" s="74">
        <v>697.5</v>
      </c>
    </row>
    <row r="139" spans="1:13" ht="27" x14ac:dyDescent="0.25">
      <c r="A139" s="198" t="s">
        <v>43</v>
      </c>
      <c r="B139" s="53"/>
      <c r="C139" s="53"/>
      <c r="D139" s="53"/>
      <c r="E139" s="37" t="s">
        <v>8</v>
      </c>
      <c r="F139" s="36" t="s">
        <v>68</v>
      </c>
      <c r="G139" s="205" t="s">
        <v>9</v>
      </c>
      <c r="H139" s="66" t="s">
        <v>73</v>
      </c>
      <c r="I139" s="238" t="s">
        <v>53</v>
      </c>
      <c r="J139" s="55"/>
      <c r="K139" s="55"/>
      <c r="L139" s="74">
        <f>L140</f>
        <v>2865</v>
      </c>
    </row>
    <row r="140" spans="1:13" ht="33.75" customHeight="1" x14ac:dyDescent="0.25">
      <c r="A140" s="198" t="s">
        <v>44</v>
      </c>
      <c r="B140" s="53"/>
      <c r="C140" s="53"/>
      <c r="D140" s="53"/>
      <c r="E140" s="45" t="s">
        <v>8</v>
      </c>
      <c r="F140" s="45" t="s">
        <v>68</v>
      </c>
      <c r="G140" s="45" t="s">
        <v>9</v>
      </c>
      <c r="H140" s="67" t="s">
        <v>73</v>
      </c>
      <c r="I140" s="163" t="s">
        <v>54</v>
      </c>
      <c r="J140" s="53"/>
      <c r="K140" s="53"/>
      <c r="L140" s="74">
        <f>L141+L142</f>
        <v>2865</v>
      </c>
    </row>
    <row r="141" spans="1:13" ht="27" x14ac:dyDescent="0.25">
      <c r="A141" s="288" t="s">
        <v>104</v>
      </c>
      <c r="B141" s="53"/>
      <c r="C141" s="53"/>
      <c r="D141" s="53"/>
      <c r="E141" s="37" t="s">
        <v>8</v>
      </c>
      <c r="F141" s="36" t="s">
        <v>68</v>
      </c>
      <c r="G141" s="205" t="s">
        <v>9</v>
      </c>
      <c r="H141" s="66" t="s">
        <v>73</v>
      </c>
      <c r="I141" s="238" t="s">
        <v>151</v>
      </c>
      <c r="J141" s="53"/>
      <c r="K141" s="53"/>
      <c r="L141" s="74">
        <v>11.5</v>
      </c>
    </row>
    <row r="142" spans="1:13" ht="29.25" customHeight="1" x14ac:dyDescent="0.25">
      <c r="A142" s="89" t="s">
        <v>120</v>
      </c>
      <c r="B142" s="49"/>
      <c r="C142" s="49"/>
      <c r="D142" s="49"/>
      <c r="E142" s="37" t="s">
        <v>8</v>
      </c>
      <c r="F142" s="36" t="s">
        <v>68</v>
      </c>
      <c r="G142" s="205" t="s">
        <v>9</v>
      </c>
      <c r="H142" s="66" t="s">
        <v>73</v>
      </c>
      <c r="I142" s="238" t="s">
        <v>45</v>
      </c>
      <c r="J142" s="55"/>
      <c r="K142" s="55"/>
      <c r="L142" s="74">
        <v>2853.5</v>
      </c>
    </row>
    <row r="143" spans="1:13" ht="0.75" customHeight="1" x14ac:dyDescent="0.25">
      <c r="A143" s="89" t="s">
        <v>24</v>
      </c>
      <c r="B143" s="49"/>
      <c r="C143" s="49"/>
      <c r="D143" s="49"/>
      <c r="E143" s="45" t="s">
        <v>8</v>
      </c>
      <c r="F143" s="44" t="s">
        <v>68</v>
      </c>
      <c r="G143" s="45" t="s">
        <v>9</v>
      </c>
      <c r="H143" s="67" t="s">
        <v>73</v>
      </c>
      <c r="I143" s="239" t="s">
        <v>74</v>
      </c>
      <c r="J143" s="53"/>
      <c r="K143" s="53"/>
      <c r="L143" s="240">
        <f>L144</f>
        <v>29</v>
      </c>
    </row>
    <row r="144" spans="1:13" ht="24.75" customHeight="1" x14ac:dyDescent="0.25">
      <c r="A144" s="241" t="s">
        <v>75</v>
      </c>
      <c r="B144" s="34"/>
      <c r="C144" s="34"/>
      <c r="D144" s="34"/>
      <c r="E144" s="45" t="s">
        <v>8</v>
      </c>
      <c r="F144" s="45" t="s">
        <v>68</v>
      </c>
      <c r="G144" s="45" t="s">
        <v>9</v>
      </c>
      <c r="H144" s="67" t="s">
        <v>73</v>
      </c>
      <c r="I144" s="239" t="s">
        <v>76</v>
      </c>
      <c r="J144" s="115"/>
      <c r="K144" s="115"/>
      <c r="L144" s="240">
        <f>L145+L146+L147</f>
        <v>29</v>
      </c>
    </row>
    <row r="145" spans="1:12" ht="30" customHeight="1" x14ac:dyDescent="0.25">
      <c r="A145" s="242" t="s">
        <v>77</v>
      </c>
      <c r="B145" s="34"/>
      <c r="C145" s="34"/>
      <c r="D145" s="34"/>
      <c r="E145" s="45" t="s">
        <v>8</v>
      </c>
      <c r="F145" s="45" t="s">
        <v>68</v>
      </c>
      <c r="G145" s="45" t="s">
        <v>9</v>
      </c>
      <c r="H145" s="67" t="s">
        <v>73</v>
      </c>
      <c r="I145" s="239" t="s">
        <v>78</v>
      </c>
      <c r="J145" s="115"/>
      <c r="K145" s="115"/>
      <c r="L145" s="240">
        <v>22.5</v>
      </c>
    </row>
    <row r="146" spans="1:12" ht="13.5" x14ac:dyDescent="0.25">
      <c r="A146" s="52" t="s">
        <v>126</v>
      </c>
      <c r="B146" s="34"/>
      <c r="C146" s="34"/>
      <c r="D146" s="34"/>
      <c r="E146" s="69" t="s">
        <v>8</v>
      </c>
      <c r="F146" s="70" t="s">
        <v>68</v>
      </c>
      <c r="G146" s="69" t="s">
        <v>9</v>
      </c>
      <c r="H146" s="67" t="s">
        <v>73</v>
      </c>
      <c r="I146" s="239" t="s">
        <v>79</v>
      </c>
      <c r="J146" s="115"/>
      <c r="K146" s="115"/>
      <c r="L146" s="92">
        <v>0.7</v>
      </c>
    </row>
    <row r="147" spans="1:12" ht="13.5" x14ac:dyDescent="0.25">
      <c r="A147" s="241" t="s">
        <v>80</v>
      </c>
      <c r="B147" s="34"/>
      <c r="C147" s="34"/>
      <c r="D147" s="34"/>
      <c r="E147" s="69" t="s">
        <v>8</v>
      </c>
      <c r="F147" s="70" t="s">
        <v>68</v>
      </c>
      <c r="G147" s="69" t="s">
        <v>9</v>
      </c>
      <c r="H147" s="67" t="s">
        <v>73</v>
      </c>
      <c r="I147" s="239" t="s">
        <v>81</v>
      </c>
      <c r="J147" s="115"/>
      <c r="K147" s="115"/>
      <c r="L147" s="92">
        <v>5.8</v>
      </c>
    </row>
    <row r="148" spans="1:12" ht="13.5" x14ac:dyDescent="0.25">
      <c r="A148" s="291" t="s">
        <v>138</v>
      </c>
      <c r="B148" s="184"/>
      <c r="C148" s="184"/>
      <c r="D148" s="184"/>
      <c r="E148" s="16" t="s">
        <v>8</v>
      </c>
      <c r="F148" s="245" t="s">
        <v>27</v>
      </c>
      <c r="G148" s="292"/>
      <c r="H148" s="293"/>
      <c r="I148" s="294"/>
      <c r="J148" s="115"/>
      <c r="K148" s="115"/>
      <c r="L148" s="185">
        <f>L149</f>
        <v>25</v>
      </c>
    </row>
    <row r="149" spans="1:12" ht="13.5" x14ac:dyDescent="0.25">
      <c r="A149" s="295" t="s">
        <v>139</v>
      </c>
      <c r="B149" s="296"/>
      <c r="C149" s="296"/>
      <c r="D149" s="296"/>
      <c r="E149" s="135" t="s">
        <v>8</v>
      </c>
      <c r="F149" s="297" t="s">
        <v>27</v>
      </c>
      <c r="G149" s="135" t="s">
        <v>9</v>
      </c>
      <c r="H149" s="298"/>
      <c r="I149" s="299"/>
      <c r="J149" s="115"/>
      <c r="K149" s="115"/>
      <c r="L149" s="25">
        <v>25</v>
      </c>
    </row>
    <row r="150" spans="1:12" ht="27" x14ac:dyDescent="0.25">
      <c r="A150" s="300" t="s">
        <v>140</v>
      </c>
      <c r="B150" s="34"/>
      <c r="C150" s="34"/>
      <c r="D150" s="34"/>
      <c r="E150" s="69" t="s">
        <v>8</v>
      </c>
      <c r="F150" s="70" t="s">
        <v>27</v>
      </c>
      <c r="G150" s="69" t="s">
        <v>9</v>
      </c>
      <c r="H150" s="90" t="s">
        <v>141</v>
      </c>
      <c r="I150" s="239"/>
      <c r="J150" s="115"/>
      <c r="K150" s="115"/>
      <c r="L150" s="92">
        <v>25</v>
      </c>
    </row>
    <row r="151" spans="1:12" ht="40.5" x14ac:dyDescent="0.25">
      <c r="A151" s="300" t="s">
        <v>142</v>
      </c>
      <c r="B151" s="34"/>
      <c r="C151" s="34"/>
      <c r="D151" s="34"/>
      <c r="E151" s="69" t="s">
        <v>8</v>
      </c>
      <c r="F151" s="70" t="s">
        <v>27</v>
      </c>
      <c r="G151" s="69" t="s">
        <v>9</v>
      </c>
      <c r="H151" s="90" t="s">
        <v>143</v>
      </c>
      <c r="I151" s="239"/>
      <c r="J151" s="115"/>
      <c r="K151" s="115"/>
      <c r="L151" s="92">
        <v>25</v>
      </c>
    </row>
    <row r="152" spans="1:12" ht="27" x14ac:dyDescent="0.25">
      <c r="A152" s="198" t="s">
        <v>43</v>
      </c>
      <c r="B152" s="34"/>
      <c r="C152" s="34"/>
      <c r="D152" s="34"/>
      <c r="E152" s="69" t="s">
        <v>8</v>
      </c>
      <c r="F152" s="70" t="s">
        <v>27</v>
      </c>
      <c r="G152" s="69" t="s">
        <v>9</v>
      </c>
      <c r="H152" s="90" t="s">
        <v>143</v>
      </c>
      <c r="I152" s="239" t="s">
        <v>53</v>
      </c>
      <c r="J152" s="115"/>
      <c r="K152" s="115"/>
      <c r="L152" s="92">
        <v>25</v>
      </c>
    </row>
    <row r="153" spans="1:12" ht="13.5" x14ac:dyDescent="0.25">
      <c r="A153" s="127" t="s">
        <v>144</v>
      </c>
      <c r="B153" s="34"/>
      <c r="C153" s="34"/>
      <c r="D153" s="34"/>
      <c r="E153" s="69" t="s">
        <v>8</v>
      </c>
      <c r="F153" s="70" t="s">
        <v>27</v>
      </c>
      <c r="G153" s="69" t="s">
        <v>9</v>
      </c>
      <c r="H153" s="90" t="s">
        <v>143</v>
      </c>
      <c r="I153" s="239" t="s">
        <v>45</v>
      </c>
      <c r="J153" s="115"/>
      <c r="K153" s="115"/>
      <c r="L153" s="92">
        <v>25</v>
      </c>
    </row>
    <row r="154" spans="1:12" ht="13.5" x14ac:dyDescent="0.25">
      <c r="A154" s="243" t="s">
        <v>82</v>
      </c>
      <c r="B154" s="244"/>
      <c r="C154" s="244"/>
      <c r="D154" s="244"/>
      <c r="E154" s="16"/>
      <c r="F154" s="245"/>
      <c r="G154" s="207"/>
      <c r="H154" s="244"/>
      <c r="I154" s="207"/>
      <c r="J154" s="184"/>
      <c r="K154" s="184"/>
      <c r="L154" s="20"/>
    </row>
    <row r="155" spans="1:12" ht="24.75" customHeight="1" x14ac:dyDescent="0.25">
      <c r="A155" s="246" t="s">
        <v>83</v>
      </c>
      <c r="B155" s="208"/>
      <c r="C155" s="208"/>
      <c r="D155" s="208"/>
      <c r="E155" s="247"/>
      <c r="F155" s="248"/>
      <c r="G155" s="249"/>
      <c r="H155" s="208"/>
      <c r="I155" s="249"/>
      <c r="J155" s="250"/>
      <c r="K155" s="250"/>
      <c r="L155" s="251"/>
    </row>
    <row r="156" spans="1:12" ht="66" customHeight="1" x14ac:dyDescent="0.25">
      <c r="A156" s="246" t="s">
        <v>84</v>
      </c>
      <c r="B156" s="208"/>
      <c r="C156" s="208"/>
      <c r="D156" s="208"/>
      <c r="E156" s="247"/>
      <c r="F156" s="248"/>
      <c r="G156" s="249"/>
      <c r="H156" s="208"/>
      <c r="I156" s="249"/>
      <c r="J156" s="250"/>
      <c r="K156" s="250"/>
      <c r="L156" s="251"/>
    </row>
    <row r="157" spans="1:12" ht="29.25" customHeight="1" x14ac:dyDescent="0.25">
      <c r="A157" s="252" t="s">
        <v>85</v>
      </c>
      <c r="B157" s="253"/>
      <c r="C157" s="253"/>
      <c r="D157" s="253"/>
      <c r="E157" s="17" t="s">
        <v>8</v>
      </c>
      <c r="F157" s="254" t="s">
        <v>86</v>
      </c>
      <c r="G157" s="131"/>
      <c r="H157" s="253"/>
      <c r="I157" s="131"/>
      <c r="J157" s="190"/>
      <c r="K157" s="190"/>
      <c r="L157" s="160">
        <f>L158</f>
        <v>210.4</v>
      </c>
    </row>
    <row r="158" spans="1:12" ht="27" x14ac:dyDescent="0.25">
      <c r="A158" s="255" t="s">
        <v>87</v>
      </c>
      <c r="B158" s="256"/>
      <c r="C158" s="256"/>
      <c r="D158" s="256"/>
      <c r="E158" s="102" t="s">
        <v>8</v>
      </c>
      <c r="F158" s="102" t="s">
        <v>86</v>
      </c>
      <c r="G158" s="257" t="s">
        <v>37</v>
      </c>
      <c r="H158" s="101"/>
      <c r="I158" s="256"/>
      <c r="J158" s="258"/>
      <c r="K158" s="258"/>
      <c r="L158" s="103">
        <f>L159</f>
        <v>210.4</v>
      </c>
    </row>
    <row r="159" spans="1:12" ht="55.5" customHeight="1" x14ac:dyDescent="0.25">
      <c r="A159" s="259" t="s">
        <v>127</v>
      </c>
      <c r="B159" s="49"/>
      <c r="C159" s="49"/>
      <c r="D159" s="49"/>
      <c r="E159" s="260">
        <v>993</v>
      </c>
      <c r="F159" s="260">
        <v>14</v>
      </c>
      <c r="G159" s="261" t="s">
        <v>37</v>
      </c>
      <c r="H159" s="262">
        <v>9200000000</v>
      </c>
      <c r="I159" s="262"/>
      <c r="J159" s="140"/>
      <c r="K159" s="140"/>
      <c r="L159" s="141">
        <f>L160</f>
        <v>210.4</v>
      </c>
    </row>
    <row r="160" spans="1:12" ht="29.25" customHeight="1" x14ac:dyDescent="0.25">
      <c r="A160" s="263" t="s">
        <v>128</v>
      </c>
      <c r="B160" s="68"/>
      <c r="C160" s="68"/>
      <c r="D160" s="68"/>
      <c r="E160" s="28">
        <v>993</v>
      </c>
      <c r="F160" s="28">
        <v>14</v>
      </c>
      <c r="G160" s="30" t="s">
        <v>37</v>
      </c>
      <c r="H160" s="218">
        <v>9200022106</v>
      </c>
      <c r="I160" s="122"/>
      <c r="J160" s="49"/>
      <c r="K160" s="49"/>
      <c r="L160" s="92">
        <f>L161</f>
        <v>210.4</v>
      </c>
    </row>
    <row r="161" spans="1:12" ht="31.5" customHeight="1" x14ac:dyDescent="0.25">
      <c r="A161" s="129" t="s">
        <v>88</v>
      </c>
      <c r="B161" s="129"/>
      <c r="C161" s="129"/>
      <c r="D161" s="129"/>
      <c r="E161" s="81" t="s">
        <v>8</v>
      </c>
      <c r="F161" s="81" t="s">
        <v>86</v>
      </c>
      <c r="G161" s="81" t="s">
        <v>37</v>
      </c>
      <c r="H161" s="67" t="s">
        <v>89</v>
      </c>
      <c r="I161" s="239" t="s">
        <v>90</v>
      </c>
      <c r="J161" s="115"/>
      <c r="K161" s="115"/>
      <c r="L161" s="92">
        <f>L162</f>
        <v>210.4</v>
      </c>
    </row>
    <row r="162" spans="1:12" ht="31.5" customHeight="1" x14ac:dyDescent="0.25">
      <c r="A162" s="264" t="s">
        <v>129</v>
      </c>
      <c r="B162" s="34"/>
      <c r="C162" s="34"/>
      <c r="D162" s="34"/>
      <c r="E162" s="45" t="s">
        <v>8</v>
      </c>
      <c r="F162" s="45" t="s">
        <v>86</v>
      </c>
      <c r="G162" s="45" t="s">
        <v>37</v>
      </c>
      <c r="H162" s="83" t="s">
        <v>89</v>
      </c>
      <c r="I162" s="239" t="s">
        <v>130</v>
      </c>
      <c r="J162" s="115"/>
      <c r="K162" s="115"/>
      <c r="L162" s="92">
        <v>210.4</v>
      </c>
    </row>
    <row r="163" spans="1:12" ht="12.75" customHeight="1" x14ac:dyDescent="0.25">
      <c r="A163" s="265" t="s">
        <v>91</v>
      </c>
      <c r="B163" s="266"/>
      <c r="C163" s="266"/>
      <c r="D163" s="266"/>
      <c r="E163" s="267"/>
      <c r="F163" s="267"/>
      <c r="G163" s="267"/>
      <c r="H163" s="268"/>
      <c r="I163" s="269"/>
      <c r="J163" s="266"/>
      <c r="K163" s="266"/>
      <c r="L163" s="270">
        <f>L13+L65+L76+L84+L103+L120+L128+L148+L157</f>
        <v>12107.4</v>
      </c>
    </row>
    <row r="164" spans="1:12" x14ac:dyDescent="0.2">
      <c r="L164" s="73"/>
    </row>
    <row r="165" spans="1:12" ht="13.5" x14ac:dyDescent="0.25">
      <c r="A165" s="286" t="s">
        <v>148</v>
      </c>
      <c r="E165" s="7"/>
      <c r="L165" s="73"/>
    </row>
    <row r="166" spans="1:12" x14ac:dyDescent="0.2">
      <c r="A166" s="287" t="s">
        <v>149</v>
      </c>
      <c r="I166" s="287" t="s">
        <v>150</v>
      </c>
      <c r="L166" s="73"/>
    </row>
    <row r="167" spans="1:12" ht="13.5" x14ac:dyDescent="0.25">
      <c r="A167" s="7"/>
      <c r="E167" s="7"/>
      <c r="L167" s="73"/>
    </row>
    <row r="169" spans="1:12" x14ac:dyDescent="0.2">
      <c r="A169" s="3" t="s">
        <v>163</v>
      </c>
    </row>
  </sheetData>
  <mergeCells count="11">
    <mergeCell ref="A83:D83"/>
    <mergeCell ref="A94:D94"/>
    <mergeCell ref="A114:D114"/>
    <mergeCell ref="A45:A46"/>
    <mergeCell ref="A58:A59"/>
    <mergeCell ref="A81:D81"/>
    <mergeCell ref="A9:L9"/>
    <mergeCell ref="A1:M1"/>
    <mergeCell ref="A2:L2"/>
    <mergeCell ref="A8:L8"/>
    <mergeCell ref="A82:D82"/>
  </mergeCells>
  <pageMargins left="0.70866141732283472" right="0.5118110236220472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2020-02-11T05:58:23Z</dcterms:modified>
</cp:coreProperties>
</file>